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defaultThemeVersion="166925"/>
  <mc:AlternateContent xmlns:mc="http://schemas.openxmlformats.org/markup-compatibility/2006">
    <mc:Choice Requires="x15">
      <x15ac:absPath xmlns:x15ac="http://schemas.microsoft.com/office/spreadsheetml/2010/11/ac" url="C:\Users\jmartinezb\OneDrive - Consejo Superior de la Judicatura\AL - SST 2021\CALIDAD\MATRIZ DE RIESGOS 2021\"/>
    </mc:Choice>
  </mc:AlternateContent>
  <xr:revisionPtr revIDLastSave="14" documentId="8_{4CCF0139-4702-CF46-B26A-5BD557977E7A}" xr6:coauthVersionLast="47" xr6:coauthVersionMax="47" xr10:uidLastSave="{1FCCB267-9A07-487E-84B7-4AFE9F338B6C}"/>
  <bookViews>
    <workbookView xWindow="0" yWindow="456" windowWidth="28800" windowHeight="15936" tabRatio="799" firstSheet="13" activeTab="13"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s>
  <externalReferences>
    <externalReference r:id="rId15"/>
    <externalReference r:id="rId16"/>
    <externalReference r:id="rId17"/>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863"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5" i="1" l="1"/>
  <c r="L55" i="1"/>
  <c r="M50" i="1"/>
  <c r="L50" i="1"/>
  <c r="M45" i="1"/>
  <c r="L45" i="1"/>
  <c r="M40" i="1"/>
  <c r="L40" i="1"/>
  <c r="M35" i="1"/>
  <c r="L35" i="1"/>
  <c r="M30" i="1"/>
  <c r="L30" i="1"/>
  <c r="M25" i="1"/>
  <c r="L25" i="1"/>
  <c r="M20" i="1"/>
  <c r="L20" i="1"/>
  <c r="M15" i="1"/>
  <c r="L15" i="1"/>
  <c r="M10" i="1"/>
  <c r="L10" i="1"/>
  <c r="B55" i="17"/>
  <c r="B50" i="17"/>
  <c r="B45" i="17"/>
  <c r="B40" i="17"/>
  <c r="B35" i="17"/>
  <c r="B30" i="17"/>
  <c r="B25" i="17"/>
  <c r="B20" i="17"/>
  <c r="B15" i="17"/>
  <c r="B10"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c r="I40" i="18"/>
  <c r="I45" i="18"/>
  <c r="I30" i="18"/>
  <c r="I25" i="18"/>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AD47" i="1"/>
  <c r="Z46" i="1"/>
  <c r="Y46" i="1"/>
  <c r="T46" i="1"/>
  <c r="Q46" i="1"/>
  <c r="T45" i="1"/>
  <c r="Q45" i="1"/>
  <c r="X45"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0" i="17"/>
  <c r="H40" i="18"/>
  <c r="N50" i="1"/>
  <c r="J50" i="17"/>
  <c r="H50" i="18"/>
  <c r="AD50" i="1"/>
  <c r="AC50" i="1"/>
  <c r="X54" i="1"/>
  <c r="AD40" i="1"/>
  <c r="AC40" i="1"/>
  <c r="H55" i="17"/>
  <c r="H55" i="18"/>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8"/>
  <c r="J55" i="17"/>
  <c r="J55" i="18"/>
  <c r="J45" i="17"/>
  <c r="J45" i="18"/>
  <c r="J40" i="17"/>
  <c r="J40" i="18"/>
  <c r="AB55" i="1"/>
  <c r="AA55" i="1"/>
  <c r="AF55" i="1"/>
  <c r="AE55" i="1"/>
  <c r="AC55" i="1"/>
  <c r="AF50" i="1"/>
  <c r="AE50" i="1"/>
  <c r="Y50" i="1"/>
  <c r="AB50" i="1"/>
  <c r="AA50" i="1"/>
  <c r="AB45" i="1"/>
  <c r="AA45" i="1"/>
  <c r="Y45" i="1"/>
  <c r="AC45" i="1"/>
  <c r="AF45" i="1"/>
  <c r="AE45" i="1"/>
  <c r="AF40" i="1"/>
  <c r="AE40" i="1"/>
  <c r="AB40" i="1"/>
  <c r="AA40" i="1"/>
  <c r="K40" i="18"/>
  <c r="K55" i="17"/>
  <c r="K55" i="18"/>
  <c r="K50" i="18"/>
  <c r="K45" i="18"/>
  <c r="L55" i="17"/>
  <c r="L55" i="18"/>
  <c r="L50" i="17"/>
  <c r="L50" i="18"/>
  <c r="L45" i="17"/>
  <c r="L45" i="18"/>
  <c r="L40" i="17"/>
  <c r="L40" i="18"/>
  <c r="AG55" i="1"/>
  <c r="AG50" i="1"/>
  <c r="K50" i="17"/>
  <c r="K45" i="17"/>
  <c r="AG45" i="1"/>
  <c r="K40" i="17"/>
  <c r="AG40" i="1"/>
  <c r="M55" i="17"/>
  <c r="M55" i="18"/>
  <c r="M50" i="17"/>
  <c r="M50" i="18"/>
  <c r="M45" i="17"/>
  <c r="M45" i="18"/>
  <c r="M40" i="17"/>
  <c r="M40" i="18"/>
  <c r="T39" i="1"/>
  <c r="Q39" i="1"/>
  <c r="T38" i="1"/>
  <c r="Q38" i="1"/>
  <c r="T37" i="1"/>
  <c r="Q37" i="1"/>
  <c r="T36" i="1"/>
  <c r="Q36" i="1"/>
  <c r="T35" i="1"/>
  <c r="Q35" i="1"/>
  <c r="AD39" i="1"/>
  <c r="J35" i="1"/>
  <c r="I35" i="1"/>
  <c r="X39" i="1"/>
  <c r="X38" i="1"/>
  <c r="H35" i="18"/>
  <c r="H35" i="17"/>
  <c r="I10" i="17"/>
  <c r="I10" i="18"/>
  <c r="I35" i="18"/>
  <c r="I35" i="17"/>
  <c r="Z38" i="1"/>
  <c r="Y38" i="1"/>
  <c r="X36" i="1"/>
  <c r="X37" i="1"/>
  <c r="Z35" i="1"/>
  <c r="Z39" i="1"/>
  <c r="Y39" i="1"/>
  <c r="Z37" i="1"/>
  <c r="Y37" i="1"/>
  <c r="X35" i="1"/>
  <c r="N35" i="1"/>
  <c r="AD38" i="1"/>
  <c r="AC38" i="1"/>
  <c r="AD36" i="1"/>
  <c r="AC36" i="1"/>
  <c r="AD37" i="1"/>
  <c r="AC37" i="1"/>
  <c r="AD35" i="1"/>
  <c r="AC39" i="1"/>
  <c r="Y35" i="1"/>
  <c r="Z36" i="1"/>
  <c r="Y36" i="1"/>
  <c r="T34" i="1"/>
  <c r="Q34" i="1"/>
  <c r="T33" i="1"/>
  <c r="Q33" i="1"/>
  <c r="AD33" i="1"/>
  <c r="AC33" i="1"/>
  <c r="T32" i="1"/>
  <c r="Q32" i="1"/>
  <c r="T31" i="1"/>
  <c r="Q31" i="1"/>
  <c r="T30" i="1"/>
  <c r="Q30" i="1"/>
  <c r="J30" i="1"/>
  <c r="I30" i="1"/>
  <c r="H30" i="18"/>
  <c r="H30" i="17"/>
  <c r="J35" i="18"/>
  <c r="J35" i="17"/>
  <c r="Z34" i="1"/>
  <c r="Y34" i="1"/>
  <c r="AC35" i="1"/>
  <c r="AF35" i="1"/>
  <c r="AE35" i="1"/>
  <c r="AB35" i="1"/>
  <c r="AA35" i="1"/>
  <c r="AD32" i="1"/>
  <c r="AC32" i="1"/>
  <c r="AD31" i="1"/>
  <c r="AC31" i="1"/>
  <c r="AD34" i="1"/>
  <c r="AC34" i="1"/>
  <c r="N30" i="1"/>
  <c r="AD30" i="1"/>
  <c r="X33" i="1"/>
  <c r="Z31" i="1"/>
  <c r="Y31" i="1"/>
  <c r="X31" i="1"/>
  <c r="X32" i="1"/>
  <c r="Z33" i="1"/>
  <c r="Y33" i="1"/>
  <c r="Z32" i="1"/>
  <c r="Y32" i="1"/>
  <c r="X30" i="1"/>
  <c r="X34" i="1"/>
  <c r="Z30" i="1"/>
  <c r="K35" i="18"/>
  <c r="K35" i="17"/>
  <c r="J30" i="18"/>
  <c r="J30" i="17"/>
  <c r="L35" i="18"/>
  <c r="L35" i="17"/>
  <c r="AG35" i="1"/>
  <c r="AF30" i="1"/>
  <c r="AE30" i="1"/>
  <c r="AC30" i="1"/>
  <c r="AB30" i="1"/>
  <c r="AA30" i="1"/>
  <c r="Y30" i="1"/>
  <c r="K30" i="18"/>
  <c r="K30" i="17"/>
  <c r="L30" i="18"/>
  <c r="L30" i="17"/>
  <c r="M35" i="17"/>
  <c r="M35" i="18"/>
  <c r="AG30" i="1"/>
  <c r="M30" i="17"/>
  <c r="M30" i="18"/>
  <c r="T29" i="1"/>
  <c r="Q29" i="1"/>
  <c r="T28" i="1"/>
  <c r="Q28" i="1"/>
  <c r="T27" i="1"/>
  <c r="Q27" i="1"/>
  <c r="T26" i="1"/>
  <c r="Q26" i="1"/>
  <c r="T25" i="1"/>
  <c r="Q25" i="1"/>
  <c r="J25" i="1"/>
  <c r="I25" i="1"/>
  <c r="X27" i="1"/>
  <c r="Z29" i="1"/>
  <c r="Y29" i="1"/>
  <c r="X28" i="1"/>
  <c r="H25" i="18"/>
  <c r="H25" i="17"/>
  <c r="X26" i="1"/>
  <c r="X25" i="1"/>
  <c r="X29" i="1"/>
  <c r="AD26" i="1"/>
  <c r="AC26" i="1"/>
  <c r="AD28" i="1"/>
  <c r="AC28" i="1"/>
  <c r="AD27" i="1"/>
  <c r="AD29" i="1"/>
  <c r="AC29" i="1"/>
  <c r="AD25" i="1"/>
  <c r="AC25" i="1"/>
  <c r="Z27" i="1"/>
  <c r="Y27" i="1"/>
  <c r="Z25" i="1"/>
  <c r="Y25" i="1"/>
  <c r="N25" i="1"/>
  <c r="Z28" i="1"/>
  <c r="Y28" i="1"/>
  <c r="Z26" i="1"/>
  <c r="Y26" i="1"/>
  <c r="J25" i="18"/>
  <c r="J25" i="17"/>
  <c r="AF25" i="1"/>
  <c r="AE25" i="1"/>
  <c r="AC27" i="1"/>
  <c r="AB25" i="1"/>
  <c r="AA25" i="1"/>
  <c r="K25" i="17"/>
  <c r="K25" i="18"/>
  <c r="L25" i="18"/>
  <c r="L25" i="17"/>
  <c r="AG25" i="1"/>
  <c r="M25" i="17"/>
  <c r="M25" i="18"/>
  <c r="T24" i="1"/>
  <c r="Q24" i="1"/>
  <c r="T23" i="1"/>
  <c r="Q23" i="1"/>
  <c r="T22" i="1"/>
  <c r="Q22" i="1"/>
  <c r="T21" i="1"/>
  <c r="Q21" i="1"/>
  <c r="T20" i="1"/>
  <c r="Q20" i="1"/>
  <c r="J20" i="1"/>
  <c r="I20" i="1"/>
  <c r="T19" i="1"/>
  <c r="Q19" i="1"/>
  <c r="T18" i="1"/>
  <c r="Q18" i="1"/>
  <c r="T17" i="1"/>
  <c r="Q17" i="1"/>
  <c r="T16" i="1"/>
  <c r="Q16" i="1"/>
  <c r="T15" i="1"/>
  <c r="Q15" i="1"/>
  <c r="J15" i="1"/>
  <c r="I15" i="1"/>
  <c r="H15" i="18"/>
  <c r="H15" i="17"/>
  <c r="H20" i="18"/>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7"/>
  <c r="J15" i="18"/>
  <c r="J15" i="17"/>
  <c r="AB20" i="1"/>
  <c r="AA20" i="1"/>
  <c r="AB15" i="1"/>
  <c r="AA15" i="1"/>
  <c r="K15" i="17"/>
  <c r="K15" i="18"/>
  <c r="K20" i="18"/>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J10" i="1"/>
  <c r="X10" i="1"/>
  <c r="AG15" i="1"/>
  <c r="L15" i="18"/>
  <c r="L15" i="17"/>
  <c r="AG20" i="1"/>
  <c r="L20" i="18"/>
  <c r="L20" i="17"/>
  <c r="AC11" i="1"/>
  <c r="Z14" i="1"/>
  <c r="Z11" i="1"/>
  <c r="Z10" i="1"/>
  <c r="Y10" i="1"/>
  <c r="Z12" i="1"/>
  <c r="Z13" i="1"/>
  <c r="X13" i="1"/>
  <c r="X12" i="1"/>
  <c r="X14" i="1"/>
  <c r="AC10" i="1"/>
  <c r="X11" i="1"/>
  <c r="I10" i="1"/>
  <c r="M20" i="17"/>
  <c r="M20" i="18"/>
  <c r="N10" i="1"/>
  <c r="J10" i="18"/>
  <c r="H10" i="18"/>
  <c r="H10" i="17"/>
  <c r="M15" i="17"/>
  <c r="M15" i="18"/>
  <c r="AF10" i="1"/>
  <c r="AE10" i="1"/>
  <c r="Y13" i="1"/>
  <c r="Y12" i="1"/>
  <c r="Y11" i="1"/>
  <c r="Y14" i="1"/>
  <c r="AB10" i="1"/>
  <c r="AA10" i="1"/>
  <c r="B249" i="6" a="1"/>
  <c r="B249" i="6"/>
  <c r="G238" i="6"/>
  <c r="K10" i="17"/>
  <c r="K10" i="18"/>
  <c r="J10" i="17"/>
  <c r="L10" i="17"/>
  <c r="L10" i="18"/>
  <c r="AG10" i="1"/>
  <c r="M10" i="17"/>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<sst xmlns="http://schemas.openxmlformats.org/spreadsheetml/2006/main" count="2654" uniqueCount="593">
  <si>
    <t xml:space="preserve">                                                                         Consejo Superior de la Judicatura</t>
  </si>
  <si>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</si>
  <si>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</si>
  <si>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</si>
  <si>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</si>
  <si>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</si>
  <si>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SISTEMA DE SEGURIDAD Y SALUD EN EL TRABAJO</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</si>
  <si>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</si>
  <si>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</si>
  <si>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</si>
  <si>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</si>
  <si>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</si>
  <si>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</si>
  <si>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</si>
  <si>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</si>
  <si>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</si>
  <si>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GRUPO DE ASUNTOS LABORALES - SEGURIDAD Y SALUD EN EL TRABAJO</t>
  </si>
  <si>
    <t xml:space="preserve">PROCESO </t>
  </si>
  <si>
    <t>SISTEMA DE GESTIÓN DE LA SEGURIDAD Y LA SALUD EN EL TRABAJO</t>
  </si>
  <si>
    <t>CONSEJO SECCIONAL/ DIRECCIÓN SECCIONAL DE ADMINISTRACIÓN JUDICIAL</t>
  </si>
  <si>
    <t>CONSEJO SECCIONAL DE LA JUDICATURA DE POPAYÁN / DESAJ POPAYÁN</t>
  </si>
  <si>
    <t xml:space="preserve">OBJETIVO DEL PROCESO: </t>
  </si>
  <si>
    <t>Velar por el bienestar, la salud y seguridad en el trabajo de todos los servidores judiciales, mediante el PHVA del Sistema de Gestión de Seguridad y Salud en el Trabajo (SG-SST), en el marco del Sistema Gestión de la Calidad y Medio Ambiente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</si>
  <si>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</si>
  <si>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</si>
  <si>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</si>
  <si>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</si>
  <si>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</si>
  <si>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</si>
  <si>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</si>
  <si>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</si>
  <si>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</si>
  <si>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</si>
  <si>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</si>
  <si>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</si>
  <si>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CAUCA. </t>
  </si>
  <si>
    <t xml:space="preserve">Gestión para la promoción de convenios y apoyo interinstitucional de las diferentes entidades del Estado y socios estratégicos. </t>
  </si>
  <si>
    <t>Sociales  y culturales ( cultura, religión, demografía, responsabilidad social, orden público.)</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</si>
  <si>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</si>
  <si>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</si>
  <si>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</si>
  <si>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</si>
  <si>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</si>
  <si>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</si>
  <si>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</si>
  <si>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</si>
  <si>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</si>
  <si>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</si>
  <si>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</si>
  <si>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</si>
  <si>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</si>
  <si>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</si>
  <si>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</si>
  <si>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</si>
  <si>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</si>
  <si>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CONTEXTO INTERNO </t>
  </si>
  <si>
    <t xml:space="preserve">DEBILIDADES  (Factores específicos)  </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</si>
  <si>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</si>
  <si>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</si>
  <si>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
Falta de unificación de criterios para el reconocimiento de las prestaciones enconómicas en materia salarial desde el nivel central.
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</si>
  <si>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</si>
  <si>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</si>
  <si>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</si>
  <si>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</si>
  <si>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
( competencia del personal, disponibilidad, suficiencia, seguridad
y salud ocupacional.)</t>
  </si>
  <si>
    <r>
      <t xml:space="preserve">Insuficiencia de personal capacitado para atender las funciones administrativas y judiciales de la organización (CSJCAQ - Coordinación Administrativa) - </t>
    </r>
    <r>
      <rPr>
        <sz val="10"/>
        <rFont val="Arial"/>
        <family val="2"/>
      </rPr>
      <t xml:space="preserve">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Falta de competencia del personal para la verificación de documentos.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</si>
  <si>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</si>
  <si>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</si>
  <si>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No se dispone del proceso de Vigilancia Judicial Administrativa siendo este una actividad de ley.
Pese al compromiso del personal del Consejo Seccional de la Judicatura del Cauca y la DESAJ Popayán, para ejecutar los procesos Misionales propios y modernizar el SIGCMA, no se cuenta con suficiente personal competente para cumplir cabalmente el objetivo. 
Falta de participacion deproveedores de la region a traves de los sitemas electonicos pára la contratacion publica SECOP.</t>
  </si>
  <si>
    <t>Divulgación de Manuales.
Empoderamiento de los servidores judiciales en las funciones encomendadas.</t>
  </si>
  <si>
    <t xml:space="preserve">Tecnológicos </t>
  </si>
  <si>
    <t>Falta de unificación de los sistemas de gestión de la información documental (Sigobyus, TYBA,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</si>
  <si>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Seccional CAUCA (Oficina de Coordinación Adminsitrativa), brindando mayor control y protección de la información.</t>
  </si>
  <si>
    <t>Obsolescencia de las herramientas Tecnologica.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</si>
  <si>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</si>
  <si>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</si>
  <si>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Creacion y actualización permanente de manuales de Funciones y procedimientos. 
</t>
  </si>
  <si>
    <t xml:space="preserve">Mejoramiento de la infraestructura fisica del Archivo Central de Popayán.
Planes de formación Seccional en Ley de Archivo y dar cumplimiento a la reglamentación del expediente digital
</t>
  </si>
  <si>
    <t>Infraestructura física ( suficiencia, comodidad)</t>
  </si>
  <si>
    <t xml:space="preserve">Falta de concentración en sedes fisicas, de los despachos judiciales, por especialidad. 
Se requieren sedes propias para adecuar  los despachos judiciales a las reales necesidades de infraestructura judicial.  
Imprevistos en el normal funcionamiento del ascensor. </t>
  </si>
  <si>
    <t>Disponibilidad de espacios fisicos para efectuar la distribución de los despachos judiciales por especialidad.
Permanente mantenimiento de la infraestructura propia del sector en el distrito judicial de POpayán.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</si>
  <si>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</si>
  <si>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</si>
  <si>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</si>
  <si>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</si>
  <si>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</si>
  <si>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</si>
  <si>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</si>
  <si>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</si>
  <si>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
Falta de herramientas apropiadas para la divulgacion de informacion de la corporacion.</t>
  </si>
  <si>
    <r>
      <rPr>
        <sz val="10"/>
        <rFont val="Arial"/>
        <family val="2"/>
      </rPr>
      <t xml:space="preserve">Visibilidad y transparencia en la informacion con el fin de minimizar actos de corrupción y soborno.
</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</si>
  <si>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</si>
  <si>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Obsolescencia del parque automotor al servicio de la Rama Judcial Seccional CAUCA</t>
  </si>
  <si>
    <t>Compromiso de los Lideres de los procesos SIGCMA</t>
  </si>
  <si>
    <t>Desconocimiento del Plan de Gestión Ambiental que aplica para la Rama Judicial Acuerdo PSAA14-10160</t>
  </si>
  <si>
    <t xml:space="preserve">ESTRATEGIAS/ACCIONES </t>
  </si>
  <si>
    <t>ESTRATEGIAS  DOFA</t>
  </si>
  <si>
    <t>ESTRATEGIA/ACCIÓN/ PROYECTO</t>
  </si>
  <si>
    <t xml:space="preserve">GESTIONA </t>
  </si>
  <si>
    <t xml:space="preserve">DOCUMENTADA EN </t>
  </si>
  <si>
    <t>A</t>
  </si>
  <si>
    <t>O</t>
  </si>
  <si>
    <t>D</t>
  </si>
  <si>
    <t>F</t>
  </si>
  <si>
    <t>Gestión de la Carrera Judicial</t>
  </si>
  <si>
    <t>1,3,9</t>
  </si>
  <si>
    <t>4,5,6,8</t>
  </si>
  <si>
    <t>1,2,6,10,13</t>
  </si>
  <si>
    <t>Plan de Acción</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</si>
  <si>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</si>
  <si>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</si>
  <si>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</si>
  <si>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</si>
  <si>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</si>
  <si>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</si>
  <si>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</si>
  <si>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</si>
  <si>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</si>
  <si>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</si>
  <si>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</si>
  <si>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</si>
  <si>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</si>
  <si>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</si>
  <si>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</si>
  <si>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</si>
  <si>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</si>
  <si>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</si>
  <si>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</si>
  <si>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</si>
  <si>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</si>
  <si>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</si>
  <si>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</si>
  <si>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</si>
  <si>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</si>
  <si>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</si>
  <si>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</si>
  <si>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</si>
  <si>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</si>
  <si>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</si>
  <si>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</si>
  <si>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</si>
  <si>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</si>
  <si>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</si>
  <si>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</si>
  <si>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</si>
  <si>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</si>
  <si>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</si>
  <si>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</si>
  <si>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</si>
  <si>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</si>
  <si>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</si>
  <si>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</si>
  <si>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</si>
  <si>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</si>
  <si>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</si>
  <si>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</si>
  <si>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</si>
  <si>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</si>
  <si>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</si>
  <si>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</si>
  <si>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</si>
  <si>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</si>
  <si>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</si>
  <si>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</si>
  <si>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</si>
  <si>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</si>
  <si>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</si>
  <si>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</si>
  <si>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</si>
  <si>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</si>
  <si>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</si>
  <si>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</si>
  <si>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</si>
  <si>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</si>
  <si>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</si>
  <si>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</si>
  <si>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</si>
  <si>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</si>
  <si>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</si>
  <si>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</si>
  <si>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</si>
  <si>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</si>
  <si>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</si>
  <si>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</si>
  <si>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</si>
  <si>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</si>
  <si>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</si>
  <si>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</si>
  <si>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</si>
  <si>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</si>
  <si>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</si>
  <si>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</si>
  <si>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</si>
  <si>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</si>
  <si>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</si>
  <si>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</si>
  <si>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</si>
  <si>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</si>
  <si>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</si>
  <si>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</si>
  <si>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</si>
  <si>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</si>
  <si>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</si>
  <si>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</si>
  <si>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</si>
  <si>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</si>
  <si>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</si>
  <si>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</si>
  <si>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</si>
  <si>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</si>
  <si>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</si>
  <si>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</si>
  <si>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</si>
  <si>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</si>
  <si>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</si>
  <si>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</si>
  <si>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</si>
  <si>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</si>
  <si>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</si>
  <si>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</si>
  <si>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</si>
  <si>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</si>
  <si>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</si>
  <si>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</si>
  <si>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</si>
  <si>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</si>
  <si>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</si>
  <si>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</si>
  <si>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</si>
  <si>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</si>
  <si>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</si>
  <si>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</si>
  <si>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</si>
  <si>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</si>
  <si>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</si>
  <si>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</si>
  <si>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</si>
  <si>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</si>
  <si>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</si>
  <si>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</si>
  <si>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</si>
  <si>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</si>
  <si>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SISTEMA DE GESTION, SEGURIDAD Y SALUD EN EL TRABAJO</t>
  </si>
  <si>
    <t>Objetivo:</t>
  </si>
  <si>
    <t>Velar por el bienestar, la salud y seguridad en el trabajo de todos los servidores judiciales mediante el PHVA del Sistema de Gestión y Seguridad en el trabajo (SG-SST) en el marco del sistema de gestión de calidad y Medio Ambiente</t>
  </si>
  <si>
    <t>Alcance:</t>
  </si>
  <si>
    <t xml:space="preserve">Nivel Central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</si>
  <si>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</si>
  <si>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</si>
  <si>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</si>
  <si>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</si>
  <si>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</si>
  <si>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</si>
  <si>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</si>
  <si>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</si>
  <si>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</si>
  <si>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</si>
  <si>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</si>
  <si>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</si>
  <si>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</si>
  <si>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</si>
  <si>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</si>
  <si>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</si>
  <si>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</si>
  <si>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</si>
  <si>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</si>
  <si>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</si>
  <si>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</si>
  <si>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</si>
  <si>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</si>
  <si>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</si>
  <si>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</si>
  <si>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</si>
  <si>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</si>
  <si>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</si>
  <si>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</si>
  <si>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</si>
  <si>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</si>
  <si>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</si>
  <si>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Falta de recursos financieros asignados al sistema SG-SST y aumento de condiciones de trabajo subestandar (inadecuados) por no contar con elementos de trabajo adecuados.</t>
  </si>
  <si>
    <t>Posibilidad de no cumplimiento de las metas del Plan de Trabajo del Sistema de Gestión de Seguridad y Salud en el Trabajo 2021</t>
  </si>
  <si>
    <t>Usuarios, productos y prácticas organizacionales</t>
  </si>
  <si>
    <t>Incumplimiento máximo del 20% de la meta planeada</t>
  </si>
  <si>
    <t>Sensibilización masiva a funcionarios y empleados a través del correo institucional y/o grupos de whatsapp</t>
  </si>
  <si>
    <t>Preventivo</t>
  </si>
  <si>
    <t>Automático</t>
  </si>
  <si>
    <t>Documentado</t>
  </si>
  <si>
    <t>Continua</t>
  </si>
  <si>
    <t>Con Registro</t>
  </si>
  <si>
    <t>Reducir(compartir)</t>
  </si>
  <si>
    <t xml:space="preserve">Seguimiento en el planeador mensual del Plan de Trabajo del Sistema de Gestión de Seguridad y Salud en el Trabajo 2021. </t>
  </si>
  <si>
    <t>LIDER DE PROCESO SISTEMA DE GESTION, SEGURIDAD Y SALUD EN EL TRABAJO</t>
  </si>
  <si>
    <t>5/04/2021              5/07/2021              5/10/2021                 5/01/2022</t>
  </si>
  <si>
    <t>TRIMESTRAL</t>
  </si>
  <si>
    <t>En Curso</t>
  </si>
  <si>
    <t>Comunicaciones a través de Oficios, Circulares y Memorandos indicando la obligatoriedad de participar en las actividades diseñadas por el sistema, indicando la normatividad que rige la materia, normas convencionales y los incentivos establecidos</t>
  </si>
  <si>
    <t>Manual</t>
  </si>
  <si>
    <t>Entrega de convocatoria de las actividades a través de visitas a los lugares de trabajo.</t>
  </si>
  <si>
    <t>Realizar Solicitudes de presupuesto</t>
  </si>
  <si>
    <t xml:space="preserve"> Remitir las solicitudes de justificación de necesidades a DESAJ Neiva y la DEAJ</t>
  </si>
  <si>
    <t>INASISTENCIA</t>
  </si>
  <si>
    <t>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</si>
  <si>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</si>
  <si>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t>
  </si>
  <si>
    <t>Convocatoria a los servidores judiciales con considerable antelación sobre las actividades a realizar.</t>
  </si>
  <si>
    <t>Evitar</t>
  </si>
  <si>
    <t>Cambio de estrategia y escenarios de capacitación. Informe de gestión mensual. Actividades masivas de impacto</t>
  </si>
  <si>
    <t xml:space="preserve">Realización de algunas actividades al interior de los Juzgados y Salas de Audiencias para evitar el desplazamiento a otras instalaciones. </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</si>
  <si>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</si>
  <si>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</si>
  <si>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FALTA DE RECURSOS ECONOMICOS Y APOYO DE LA ARL</t>
  </si>
  <si>
    <t>1. Inasistencia  de los Funcionarios y Empleados en la participacion de actividades. 2. Debilidad en la planeación y proyección de actividades por parte de la ARL</t>
  </si>
  <si>
    <t xml:space="preserve">No hay asignación presupuestal desde el nivel  central y falta de políticas definidas en materia presupuestal para el programa de Salud Ocupacional </t>
  </si>
  <si>
    <t xml:space="preserve">Posibilidad de Incumplimiento de las metas establecidas Debido a que No hay asignación presupuestal desde el nivel  central y falta de políticas definidas en materia presupuestal para el programa de Salud Ocupacional </t>
  </si>
  <si>
    <t>Elaboración del Plan de Trabajo para establecer los recursos proyectados</t>
  </si>
  <si>
    <t>Reducir(mitigar)</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</si>
  <si>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</si>
  <si>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Solicitud de Recursos para el desarrollo de cada una de las actividades que se proyectan</t>
  </si>
  <si>
    <t>Evaluación  del plan de trabajo</t>
  </si>
  <si>
    <t>Detectivo</t>
  </si>
  <si>
    <t>DESACTUALIZACION</t>
  </si>
  <si>
    <t>Reputacional</t>
  </si>
  <si>
    <t>1. Incumplimiento del procedimiento para la identificación de Requisitos Legales y otros requisitos aplicables
2. Falta de conocimiento y/o actualización de las normas del Sistema de Gestión de Seguridad y salud en el trabajo.</t>
  </si>
  <si>
    <t xml:space="preserve">No actualizacion de la matriz legal y           desconocimiento de las medidas sanitarias o leyes establecidas para el control de riesgos, que generan sanciones administrativas o disciplinarias </t>
  </si>
  <si>
    <t xml:space="preserve">Posibilidad de mala imagen reputacional Debido a la No actualizacion de la matriz legal y           desconocimiento de las medidas sanitarias o leyes establecidas para el control de riesgos, que generan sanciones administrativas o disciplinarias </t>
  </si>
  <si>
    <t>El riesgo afecta la imagen de la entidad internamente, de conocimiento general, nivel interno, alta dirección, contratista y/o de provedores</t>
  </si>
  <si>
    <t xml:space="preserve">1. Revisión de la matriz de normatividad aplicable al proceso del SGSST a nivel Nacional y Seccional.             </t>
  </si>
  <si>
    <t>Actualizacion constante de la normatividad vigente del SGSST, y Divulgación a los servidores Judiciales de los servicios que presta el SGSST.</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</si>
  <si>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</si>
  <si>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</si>
  <si>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</si>
  <si>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</si>
  <si>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</si>
  <si>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</si>
  <si>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afectación a la violacion de los derechos de los ciudadanos se considera con consecuencias altas</t>
  </si>
  <si>
    <t>conformacion equipo investigador del COPASST</t>
  </si>
  <si>
    <t>1, Todos los procesos de selección de los servicios prestados a los servidores judiciales deben ser publicos, menos los que tengan reserva legal. 2, Seguimiento continuo al plan de trabajo del SGSST, 3, Efectuar la validación de la información teniendo sustento en los testimonios de las demás personas presentes al momento de presentarse el accidente de trabajo. 4, Efectuar pliegos de condiciones claros y su respectiva publicidad en las plataformas correspondientes.</t>
  </si>
  <si>
    <t>Supervision contractual</t>
  </si>
  <si>
    <t>Informes de Gestión seguimiento a la contratación, rendición de cuentas, Auditorias Internas, Externas de Control Interno y de entes de control.</t>
  </si>
  <si>
    <t>Monitoreo y control por medio de las Auditorias Internas, Externas de Control Interno y de entes de control</t>
  </si>
  <si>
    <t xml:space="preserve">Interrupcion o demora en el servicio de administrar Justicia </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</si>
  <si>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</si>
  <si>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</si>
  <si>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</si>
  <si>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</si>
  <si>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</si>
  <si>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</si>
  <si>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Seguimiento del marco preventivo de los servidores judiciales, frente a sus actividades presenciales, realizar socialización de la temática con el fin de preservar y mitigar todo grado de vulnerabilidad de exposición. 2, El uso de las tecnologias de la informatica y la comunicacion. 3, El uso de los elementos de bioseguridad al momento de ingresar a las instalaciones del palacio de justicia y sedes judiciales.</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</si>
  <si>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</si>
  <si>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</si>
  <si>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</si>
  <si>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</si>
  <si>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</si>
  <si>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</si>
  <si>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</si>
  <si>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</si>
  <si>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</si>
  <si>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</si>
  <si>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</si>
  <si>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</si>
  <si>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</si>
  <si>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</si>
  <si>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</si>
  <si>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</si>
  <si>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</si>
  <si>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</si>
  <si>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</si>
  <si>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</si>
  <si>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</si>
  <si>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</si>
  <si>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</si>
  <si>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</si>
  <si>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</si>
  <si>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</si>
  <si>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</si>
  <si>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</si>
  <si>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</si>
  <si>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</si>
  <si>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</si>
  <si>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</si>
  <si>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</si>
  <si>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</si>
  <si>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</si>
  <si>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</si>
  <si>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</si>
  <si>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</si>
  <si>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</si>
  <si>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</si>
  <si>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</si>
  <si>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</si>
  <si>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</si>
  <si>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</si>
  <si>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</si>
  <si>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</si>
  <si>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</si>
  <si>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</si>
  <si>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</si>
  <si>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</si>
  <si>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</si>
  <si>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</si>
  <si>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</si>
  <si>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</si>
  <si>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</si>
  <si>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</si>
  <si>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</si>
  <si>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</si>
  <si>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</si>
  <si>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</si>
  <si>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</si>
  <si>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</si>
  <si>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</si>
  <si>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</si>
  <si>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</si>
  <si>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</si>
  <si>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</si>
  <si>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</si>
  <si>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</si>
  <si>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</si>
  <si>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</si>
  <si>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</si>
  <si>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</si>
  <si>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</si>
  <si>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</si>
  <si>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</si>
  <si>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</si>
  <si>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</si>
  <si>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</si>
  <si>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</si>
  <si>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</si>
  <si>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</si>
  <si>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</si>
  <si>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</si>
  <si>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</si>
  <si>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</si>
  <si>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</si>
  <si>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</si>
  <si>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</si>
  <si>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</si>
  <si>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</si>
  <si>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</si>
  <si>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</si>
  <si>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</si>
  <si>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</si>
  <si>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</si>
  <si>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</si>
  <si>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</si>
  <si>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</si>
  <si>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</si>
  <si>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</si>
  <si>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</si>
  <si>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</si>
  <si>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</si>
  <si>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</si>
  <si>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</si>
  <si>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</si>
  <si>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</si>
  <si>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</si>
  <si>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</si>
  <si>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</si>
  <si>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</si>
  <si>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</si>
  <si>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</si>
  <si>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</si>
  <si>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</si>
  <si>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</si>
  <si>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</si>
  <si>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</si>
  <si>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</si>
  <si>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</si>
  <si>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</si>
  <si>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</si>
  <si>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</si>
  <si>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</si>
  <si>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</si>
  <si>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</si>
  <si>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</si>
  <si>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</si>
  <si>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</si>
  <si>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</si>
  <si>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</si>
  <si>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</si>
  <si>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</si>
  <si>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</si>
  <si>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</si>
  <si>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</si>
  <si>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</si>
  <si>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</si>
  <si>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</si>
  <si>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</si>
  <si>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</si>
  <si>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</si>
  <si>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</si>
  <si>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</si>
  <si>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</si>
  <si>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</si>
  <si>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</si>
  <si>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</si>
  <si>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</si>
  <si>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</si>
  <si>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</si>
  <si>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</si>
  <si>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</si>
  <si>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</si>
  <si>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</si>
  <si>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</si>
  <si>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</si>
  <si>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</si>
  <si>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</si>
  <si>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</si>
  <si>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</si>
  <si>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</si>
  <si>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</si>
  <si>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</si>
  <si>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</si>
  <si>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</si>
  <si>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</si>
  <si>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</si>
  <si>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</si>
  <si>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</si>
  <si>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</si>
  <si>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</si>
  <si>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</si>
  <si>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</si>
  <si>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</si>
  <si>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</si>
  <si>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</si>
  <si>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</si>
  <si>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</si>
  <si>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</si>
  <si>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</si>
  <si>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</si>
  <si>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</si>
  <si>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</si>
  <si>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</si>
  <si>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</si>
  <si>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</si>
  <si>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</si>
  <si>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</si>
  <si>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</si>
  <si>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</si>
  <si>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</si>
  <si>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</si>
  <si>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</si>
  <si>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</si>
  <si>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</si>
  <si>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</si>
  <si>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</si>
  <si>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</si>
  <si>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</si>
  <si>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</si>
  <si>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</si>
  <si>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</si>
  <si>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</si>
  <si>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</si>
  <si>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</si>
  <si>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</si>
  <si>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</si>
  <si>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</si>
  <si>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Aceptar</t>
  </si>
  <si>
    <t>Fraude Externo</t>
  </si>
  <si>
    <t>Sin documentar</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</si>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</sst>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b/>
      <sz val="12"/>
      <color theme="0" tint="-4.9989318521683403E-2"/>
      <name val="Arial"/>
      <family val="2"/>
    </font>
    <font>
      <sz val="12"/>
      <color theme="1"/>
      <name val="Arial"/>
      <family val="2"/>
    </font>
    <font>
      <b/>
      <sz val="12"/>
      <name val="Arial"/>
      <family val="2"/>
    </font>
    <font>
      <b/>
      <sz val="12"/>
      <color theme="1"/>
      <name val="Arial"/>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59"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xf>
    <xf numFmtId="0" fontId="76"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5"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59"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Alignment="1" applyProtection="1">
      <alignment vertical="center"/>
      <protection locked="0"/>
    </xf>
    <xf numFmtId="0" fontId="57" fillId="0" borderId="0" xfId="0" applyFont="1" applyAlignment="1" applyProtection="1">
      <alignment vertical="center"/>
      <protection locked="0"/>
    </xf>
    <xf numFmtId="0" fontId="45" fillId="0" borderId="0" xfId="0" applyFont="1" applyAlignment="1">
      <alignment vertical="center"/>
    </xf>
    <xf numFmtId="0" fontId="56" fillId="0" borderId="0" xfId="0" applyFont="1" applyAlignment="1" applyProtection="1">
      <alignment horizontal="center" vertical="center"/>
      <protection locked="0"/>
    </xf>
    <xf numFmtId="0" fontId="58" fillId="0" borderId="0" xfId="0" applyFont="1" applyAlignment="1">
      <alignment vertical="center"/>
    </xf>
    <xf numFmtId="0" fontId="59" fillId="3" borderId="13" xfId="0" applyFont="1" applyFill="1" applyBorder="1" applyAlignment="1">
      <alignment vertical="center" wrapText="1"/>
    </xf>
    <xf numFmtId="0" fontId="8" fillId="3" borderId="13" xfId="0" applyFont="1" applyFill="1" applyBorder="1" applyAlignment="1">
      <alignment vertical="center" wrapText="1"/>
    </xf>
    <xf numFmtId="0" fontId="59" fillId="3" borderId="82" xfId="0" applyFont="1" applyFill="1" applyBorder="1" applyAlignment="1">
      <alignment horizontal="left" vertical="center" wrapText="1" readingOrder="1"/>
    </xf>
    <xf numFmtId="0" fontId="58" fillId="3" borderId="13" xfId="0" applyFont="1" applyFill="1" applyBorder="1" applyAlignment="1">
      <alignment horizontal="left" vertical="center" wrapText="1"/>
    </xf>
    <xf numFmtId="0" fontId="59"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61" fillId="0" borderId="0" xfId="0" applyFont="1" applyAlignment="1">
      <alignment vertical="center"/>
    </xf>
    <xf numFmtId="0" fontId="8" fillId="3" borderId="13" xfId="0" applyFont="1" applyFill="1" applyBorder="1" applyAlignment="1">
      <alignment horizontal="left" vertical="center" wrapText="1"/>
    </xf>
    <xf numFmtId="0" fontId="58"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readingOrder="1"/>
    </xf>
    <xf numFmtId="0" fontId="8" fillId="0" borderId="0" xfId="0" applyFont="1" applyAlignment="1">
      <alignment vertical="center"/>
    </xf>
    <xf numFmtId="0" fontId="8" fillId="3" borderId="0" xfId="0" applyFont="1" applyFill="1" applyAlignment="1">
      <alignment horizontal="center" vertical="center"/>
    </xf>
    <xf numFmtId="0" fontId="58"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0" fontId="88" fillId="0" borderId="0" xfId="0" applyFont="1" applyAlignment="1">
      <alignment vertical="center"/>
    </xf>
    <xf numFmtId="0" fontId="89" fillId="22" borderId="79" xfId="0" applyFont="1" applyFill="1" applyBorder="1" applyAlignment="1">
      <alignment horizontal="center" vertical="center" wrapText="1" readingOrder="1"/>
    </xf>
    <xf numFmtId="0" fontId="89" fillId="22" borderId="81" xfId="0" applyFont="1" applyFill="1" applyBorder="1" applyAlignment="1">
      <alignment horizontal="center" vertical="center" wrapText="1" readingOrder="1"/>
    </xf>
    <xf numFmtId="0" fontId="90" fillId="22" borderId="13" xfId="0" applyFont="1" applyFill="1" applyBorder="1" applyAlignment="1">
      <alignment horizontal="center" vertical="center" wrapText="1" readingOrder="1"/>
    </xf>
    <xf numFmtId="0" fontId="90" fillId="21" borderId="13" xfId="0" applyFont="1" applyFill="1" applyBorder="1" applyAlignment="1">
      <alignment horizontal="center" vertical="center" wrapText="1" readingOrder="1"/>
    </xf>
    <xf numFmtId="0" fontId="46" fillId="21" borderId="0" xfId="0" applyFont="1" applyFill="1" applyAlignment="1" applyProtection="1">
      <alignment horizontal="center" vertical="center" wrapText="1"/>
      <protection locked="0"/>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52" fillId="20" borderId="13" xfId="0" applyFont="1" applyFill="1" applyBorder="1" applyAlignment="1">
      <alignment horizontal="center" vertical="center"/>
    </xf>
    <xf numFmtId="0" fontId="47" fillId="0" borderId="13" xfId="0" applyFont="1" applyBorder="1" applyAlignment="1">
      <alignment horizontal="center" vertical="center" wrapText="1" readingOrder="1"/>
    </xf>
    <xf numFmtId="0" fontId="58" fillId="3" borderId="13" xfId="0" applyFont="1" applyFill="1" applyBorder="1" applyAlignment="1">
      <alignment horizontal="left"/>
    </xf>
    <xf numFmtId="0" fontId="55" fillId="3" borderId="13" xfId="0" applyFont="1" applyFill="1" applyBorder="1" applyAlignment="1">
      <alignment horizontal="center" vertical="center"/>
    </xf>
    <xf numFmtId="0" fontId="8" fillId="0" borderId="13" xfId="0" applyFont="1" applyBorder="1" applyAlignment="1">
      <alignment vertical="center" wrapText="1" readingOrder="1"/>
    </xf>
    <xf numFmtId="0" fontId="58" fillId="0" borderId="13" xfId="0" applyFont="1" applyBorder="1" applyAlignment="1">
      <alignment vertical="center" wrapText="1"/>
    </xf>
    <xf numFmtId="0" fontId="58" fillId="3" borderId="82" xfId="0" applyFont="1" applyFill="1" applyBorder="1" applyAlignment="1">
      <alignment horizontal="left" vertical="center" wrapText="1"/>
    </xf>
    <xf numFmtId="0" fontId="91" fillId="3" borderId="13" xfId="0" applyFont="1" applyFill="1" applyBorder="1" applyAlignment="1">
      <alignment vertical="center" wrapText="1"/>
    </xf>
    <xf numFmtId="0" fontId="91" fillId="3" borderId="13" xfId="0" applyFont="1" applyFill="1" applyBorder="1" applyAlignment="1">
      <alignment horizontal="left" vertical="center" wrapText="1"/>
    </xf>
    <xf numFmtId="0" fontId="54" fillId="0" borderId="81" xfId="0" applyFont="1" applyBorder="1" applyAlignment="1">
      <alignment horizontal="left"/>
    </xf>
    <xf numFmtId="0" fontId="0" fillId="0" borderId="60" xfId="0" applyBorder="1" applyAlignment="1">
      <alignment wrapText="1"/>
    </xf>
    <xf numFmtId="0" fontId="60" fillId="0" borderId="13" xfId="0" applyFont="1" applyBorder="1" applyAlignment="1" applyProtection="1">
      <alignment horizontal="left" vertical="center" wrapText="1"/>
      <protection locked="0"/>
    </xf>
    <xf numFmtId="0" fontId="32" fillId="0" borderId="13" xfId="0" applyFont="1" applyBorder="1" applyAlignment="1" applyProtection="1">
      <alignment horizontal="left" vertical="center" wrapText="1"/>
      <protection locked="0"/>
    </xf>
    <xf numFmtId="0" fontId="0" fillId="0" borderId="82" xfId="0"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3" borderId="82" xfId="0" applyFont="1" applyFill="1" applyBorder="1" applyAlignment="1">
      <alignment horizontal="left" vertical="center" wrapText="1" readingOrder="1"/>
    </xf>
    <xf numFmtId="0" fontId="58" fillId="3" borderId="78" xfId="0" applyFont="1" applyFill="1" applyBorder="1" applyAlignment="1">
      <alignment horizontal="left" vertical="center" wrapText="1" readingOrder="1"/>
    </xf>
    <xf numFmtId="0" fontId="58" fillId="3" borderId="60"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87" fillId="4" borderId="13"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86" fillId="20" borderId="0" xfId="0" applyFont="1" applyFill="1" applyAlignment="1" applyProtection="1">
      <alignment horizontal="center" vertical="center" wrapText="1"/>
      <protection locked="0"/>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47"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6" xfId="0" applyBorder="1" applyAlignment="1">
      <alignment horizontal="center" vertical="center" wrapText="1"/>
    </xf>
    <xf numFmtId="0" fontId="71"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64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016750" y="260350"/>
          <a:ext cx="682624"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A3AF511D-2A5E-4E20-8311-7DE917D8E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D11FB923-8DC2-4307-9FAA-46CE8ADC49EF}"/>
            </a:ext>
          </a:extLst>
        </xdr:cNvPr>
        <xdr:cNvSpPr txBox="1"/>
      </xdr:nvSpPr>
      <xdr:spPr>
        <a:xfrm>
          <a:off x="83439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2810609</xdr:colOff>
      <xdr:row>2</xdr:row>
      <xdr:rowOff>166279</xdr:rowOff>
    </xdr:to>
    <xdr:pic>
      <xdr:nvPicPr>
        <xdr:cNvPr id="14" name="Imagen 13">
          <a:extLst>
            <a:ext uri="{FF2B5EF4-FFF2-40B4-BE49-F238E27FC236}">
              <a16:creationId xmlns:a16="http://schemas.microsoft.com/office/drawing/2014/main" id="{7018004D-1989-4A77-A813-DEF9F63D194C}"/>
            </a:ext>
          </a:extLst>
        </xdr:cNvPr>
        <xdr:cNvPicPr>
          <a:picLocks noChangeAspect="1"/>
        </xdr:cNvPicPr>
      </xdr:nvPicPr>
      <xdr:blipFill>
        <a:blip xmlns:r="http://schemas.openxmlformats.org/officeDocument/2006/relationships" r:embed="rId2"/>
        <a:stretch>
          <a:fillRect/>
        </a:stretch>
      </xdr:blipFill>
      <xdr:spPr>
        <a:xfrm>
          <a:off x="852487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60F17B39-285E-4784-8FB8-D3372D70C7F0}"/>
            </a:ext>
          </a:extLst>
        </xdr:cNvPr>
        <xdr:cNvSpPr txBox="1"/>
      </xdr:nvSpPr>
      <xdr:spPr>
        <a:xfrm>
          <a:off x="1080516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8D1DC567-FE45-4960-95F3-4F7DCE5D2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C84378FF-107A-4CA8-B050-2D4B6EFF2470}"/>
            </a:ext>
          </a:extLst>
        </xdr:cNvPr>
        <xdr:cNvSpPr txBox="1"/>
      </xdr:nvSpPr>
      <xdr:spPr>
        <a:xfrm>
          <a:off x="10791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A3EA1A-997E-48DF-93C9-B5CA5134C222}"/>
            </a:ext>
          </a:extLst>
        </xdr:cNvPr>
        <xdr:cNvGrpSpPr>
          <a:grpSpLocks/>
        </xdr:cNvGrpSpPr>
      </xdr:nvGrpSpPr>
      <xdr:grpSpPr bwMode="auto">
        <a:xfrm>
          <a:off x="9639301" y="447675"/>
          <a:ext cx="2886074" cy="66675"/>
          <a:chOff x="2381" y="720"/>
          <a:chExt cx="3154" cy="65"/>
        </a:xfrm>
      </xdr:grpSpPr>
      <xdr:pic>
        <xdr:nvPicPr>
          <xdr:cNvPr id="12" name="6 Imagen">
            <a:extLst>
              <a:ext uri="{FF2B5EF4-FFF2-40B4-BE49-F238E27FC236}">
                <a16:creationId xmlns:a16="http://schemas.microsoft.com/office/drawing/2014/main" id="{F0FD4A53-6642-48F4-86E3-32C627FFDD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897558E-C873-439A-BCFD-96D5D3380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F3537E25-E065-4F64-9833-A6A77246599C}"/>
            </a:ext>
          </a:extLst>
        </xdr:cNvPr>
        <xdr:cNvPicPr>
          <a:picLocks noChangeAspect="1"/>
        </xdr:cNvPicPr>
      </xdr:nvPicPr>
      <xdr:blipFill>
        <a:blip xmlns:r="http://schemas.openxmlformats.org/officeDocument/2006/relationships" r:embed="rId4"/>
        <a:stretch>
          <a:fillRect/>
        </a:stretch>
      </xdr:blipFill>
      <xdr:spPr>
        <a:xfrm>
          <a:off x="10896599" y="342900"/>
          <a:ext cx="1533526" cy="271054"/>
        </a:xfrm>
        <a:prstGeom prst="rect">
          <a:avLst/>
        </a:prstGeom>
      </xdr:spPr>
    </xdr:pic>
    <xdr:clientData/>
  </xdr:twoCellAnchor>
  <xdr:oneCellAnchor>
    <xdr:from>
      <xdr:col>6</xdr:col>
      <xdr:colOff>105807</xdr:colOff>
      <xdr:row>4</xdr:row>
      <xdr:rowOff>307340</xdr:rowOff>
    </xdr:from>
    <xdr:ext cx="2156460" cy="5844540"/>
    <xdr:sp macro="" textlink="">
      <xdr:nvSpPr>
        <xdr:cNvPr id="15" name="CuadroTexto 14">
          <a:extLst>
            <a:ext uri="{FF2B5EF4-FFF2-40B4-BE49-F238E27FC236}">
              <a16:creationId xmlns:a16="http://schemas.microsoft.com/office/drawing/2014/main" id="{2D134F4F-A932-457F-A0E0-76D1B4ECDB16}"/>
            </a:ext>
          </a:extLst>
        </xdr:cNvPr>
        <xdr:cNvSpPr txBox="1"/>
      </xdr:nvSpPr>
      <xdr:spPr>
        <a:xfrm>
          <a:off x="12694682" y="14344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86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36">
      <pivotArea field="1" type="button" dataOnly="0" labelOnly="1" outline="0" axis="axisRow" fieldPosition="1"/>
    </format>
    <format dxfId="1637">
      <pivotArea dataOnly="0" labelOnly="1" outline="0" fieldPosition="0">
        <references count="1">
          <reference field="0" count="1">
            <x v="0"/>
          </reference>
        </references>
      </pivotArea>
    </format>
    <format dxfId="1638">
      <pivotArea dataOnly="0" labelOnly="1" outline="0" fieldPosition="0">
        <references count="1">
          <reference field="0" count="1">
            <x v="1"/>
          </reference>
        </references>
      </pivotArea>
    </format>
    <format dxfId="1639">
      <pivotArea dataOnly="0" labelOnly="1" outline="0" fieldPosition="0">
        <references count="2">
          <reference field="0" count="1" selected="0">
            <x v="0"/>
          </reference>
          <reference field="1" count="5">
            <x v="0"/>
            <x v="6"/>
            <x v="7"/>
            <x v="8"/>
            <x v="9"/>
          </reference>
        </references>
      </pivotArea>
    </format>
    <format dxfId="164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99" dataDxfId="1198">
  <autoFilter ref="B237:C247" xr:uid="{00000000-0009-0000-0100-000001000000}"/>
  <tableColumns count="2">
    <tableColumn id="1" xr3:uid="{00000000-0010-0000-0000-000001000000}" name="Criterios" dataDxfId="1197"/>
    <tableColumn id="2" xr3:uid="{00000000-0010-0000-0000-000002000000}" name="Subcriterios" dataDxfId="119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zoomScaleNormal="100" workbookViewId="0">
      <selection activeCell="B21" sqref="B21"/>
    </sheetView>
  </sheetViews>
  <sheetFormatPr defaultColWidth="11.42578125" defaultRowHeight="14.45"/>
  <cols>
    <col min="1" max="1" width="28.140625" customWidth="1"/>
    <col min="2" max="2" width="18" customWidth="1"/>
    <col min="3" max="3" width="14.140625" style="86" customWidth="1"/>
    <col min="4" max="8" width="12.5703125" customWidth="1"/>
  </cols>
  <sheetData>
    <row r="1" spans="1:9" ht="42" customHeight="1">
      <c r="A1" s="245" t="s">
        <v>0</v>
      </c>
      <c r="B1" s="245"/>
      <c r="C1" s="245"/>
      <c r="D1" s="245"/>
      <c r="E1" s="245"/>
      <c r="F1" s="245"/>
    </row>
    <row r="5" spans="1:9">
      <c r="D5" s="95"/>
      <c r="E5" s="95"/>
      <c r="F5" s="95"/>
      <c r="G5" s="95"/>
      <c r="H5" s="95"/>
    </row>
    <row r="6" spans="1:9">
      <c r="D6" s="95"/>
      <c r="E6" s="95"/>
      <c r="F6" s="95"/>
      <c r="G6" s="95"/>
      <c r="H6" s="95"/>
    </row>
    <row r="7" spans="1:9" ht="33.6">
      <c r="A7" s="246" t="s">
        <v>1</v>
      </c>
      <c r="B7" s="246"/>
      <c r="C7" s="246"/>
      <c r="D7" s="246"/>
      <c r="E7" s="246"/>
      <c r="F7" s="246"/>
      <c r="G7" s="246"/>
      <c r="H7" s="246"/>
      <c r="I7" s="246"/>
    </row>
    <row r="9" spans="1:9" s="87" customFormat="1" ht="81.75" customHeight="1">
      <c r="A9" s="88" t="s">
        <v>2</v>
      </c>
      <c r="B9" s="247" t="s">
        <v>3</v>
      </c>
      <c r="C9" s="247"/>
      <c r="D9" s="247"/>
      <c r="E9" s="247"/>
      <c r="F9" s="247"/>
      <c r="G9" s="247"/>
      <c r="H9" s="247"/>
      <c r="I9" s="247"/>
    </row>
    <row r="10" spans="1:9" s="87" customFormat="1" ht="16.7" customHeight="1">
      <c r="A10" s="93"/>
      <c r="B10" s="94"/>
      <c r="C10" s="94"/>
      <c r="D10" s="93"/>
      <c r="E10" s="92"/>
    </row>
    <row r="11" spans="1:9" s="87" customFormat="1" ht="84" customHeight="1">
      <c r="A11" s="88" t="s">
        <v>4</v>
      </c>
      <c r="B11" s="89" t="s">
        <v>5</v>
      </c>
      <c r="C11" s="244" t="s">
        <v>6</v>
      </c>
      <c r="D11" s="244"/>
      <c r="E11" s="244"/>
      <c r="F11" s="244"/>
      <c r="G11" s="244"/>
      <c r="H11" s="244"/>
      <c r="I11" s="244"/>
    </row>
    <row r="12" spans="1:9" ht="32.25" customHeight="1">
      <c r="A12" s="91"/>
    </row>
    <row r="13" spans="1:9" ht="32.25" customHeight="1">
      <c r="A13" s="90" t="s">
        <v>7</v>
      </c>
      <c r="B13" s="244"/>
      <c r="C13" s="244"/>
      <c r="D13" s="244"/>
      <c r="E13" s="244"/>
      <c r="F13" s="244"/>
      <c r="G13" s="244"/>
      <c r="H13" s="244"/>
      <c r="I13" s="244"/>
    </row>
    <row r="14" spans="1:9" s="87" customFormat="1" ht="69" customHeight="1">
      <c r="A14" s="90" t="s">
        <v>8</v>
      </c>
      <c r="B14" s="244"/>
      <c r="C14" s="244"/>
      <c r="D14" s="244"/>
      <c r="E14" s="244"/>
      <c r="F14" s="244"/>
      <c r="G14" s="244"/>
      <c r="H14" s="244"/>
      <c r="I14" s="244"/>
    </row>
    <row r="15" spans="1:9" s="87" customFormat="1" ht="54" customHeight="1">
      <c r="A15" s="90" t="s">
        <v>9</v>
      </c>
      <c r="B15" s="244" t="s">
        <v>10</v>
      </c>
      <c r="C15" s="244"/>
      <c r="D15" s="244"/>
      <c r="E15" s="244"/>
      <c r="F15" s="244"/>
      <c r="G15" s="244"/>
      <c r="H15" s="244"/>
      <c r="I15" s="244"/>
    </row>
    <row r="16" spans="1:9" s="87" customFormat="1" ht="54" customHeight="1">
      <c r="A16" s="88" t="s">
        <v>11</v>
      </c>
      <c r="B16" s="244"/>
      <c r="C16" s="244"/>
      <c r="D16" s="244"/>
      <c r="E16" s="244"/>
      <c r="F16" s="244"/>
      <c r="G16" s="244"/>
      <c r="H16" s="244"/>
      <c r="I16" s="244"/>
    </row>
    <row r="18" spans="1:9" s="87" customFormat="1" ht="54.75" customHeight="1">
      <c r="A18" s="88" t="s">
        <v>12</v>
      </c>
      <c r="B18" s="243">
        <v>44358</v>
      </c>
      <c r="C18" s="243"/>
      <c r="D18" s="243"/>
      <c r="E18" s="243"/>
      <c r="F18" s="243"/>
      <c r="G18" s="243"/>
      <c r="H18" s="243"/>
      <c r="I18" s="24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0"/>
  <sheetViews>
    <sheetView topLeftCell="A37" zoomScale="70" zoomScaleNormal="70" workbookViewId="0">
      <selection activeCell="G35" sqref="G35"/>
    </sheetView>
  </sheetViews>
  <sheetFormatPr defaultColWidth="10.42578125" defaultRowHeight="13.9"/>
  <cols>
    <col min="1" max="1" width="44.5703125" style="219" customWidth="1"/>
    <col min="2" max="2" width="10.42578125" style="220"/>
    <col min="3" max="3" width="50.7109375" style="197" customWidth="1"/>
    <col min="4" max="4" width="14.5703125" style="220" customWidth="1"/>
    <col min="5" max="5" width="50.7109375" style="197" customWidth="1"/>
    <col min="6" max="16384" width="10.42578125" style="197"/>
  </cols>
  <sheetData>
    <row r="1" spans="1:8">
      <c r="A1" s="195"/>
      <c r="B1" s="253" t="s">
        <v>13</v>
      </c>
      <c r="C1" s="253"/>
      <c r="D1" s="253"/>
      <c r="E1" s="196"/>
      <c r="F1" s="195"/>
      <c r="G1" s="195"/>
      <c r="H1" s="195"/>
    </row>
    <row r="2" spans="1:8">
      <c r="A2" s="195"/>
      <c r="B2" s="253" t="s">
        <v>14</v>
      </c>
      <c r="C2" s="253"/>
      <c r="D2" s="253"/>
      <c r="E2" s="196"/>
      <c r="F2" s="195"/>
      <c r="G2" s="195"/>
      <c r="H2" s="195"/>
    </row>
    <row r="3" spans="1:8" ht="49.5" customHeight="1">
      <c r="A3" s="195"/>
      <c r="B3" s="198"/>
      <c r="C3" s="198"/>
      <c r="D3" s="198"/>
      <c r="E3" s="196"/>
      <c r="F3" s="195"/>
      <c r="G3" s="195"/>
      <c r="H3" s="195"/>
    </row>
    <row r="4" spans="1:8">
      <c r="A4" s="195"/>
      <c r="B4" s="198"/>
      <c r="C4" s="198"/>
      <c r="D4" s="198"/>
      <c r="E4" s="196"/>
      <c r="F4" s="195"/>
      <c r="G4" s="195"/>
      <c r="H4" s="195"/>
    </row>
    <row r="5" spans="1:8" ht="51.75" customHeight="1">
      <c r="A5" s="101" t="s">
        <v>15</v>
      </c>
      <c r="B5" s="254" t="s">
        <v>16</v>
      </c>
      <c r="C5" s="254"/>
      <c r="D5" s="101" t="s">
        <v>17</v>
      </c>
      <c r="E5" s="157" t="s">
        <v>18</v>
      </c>
    </row>
    <row r="6" spans="1:8" ht="15" customHeight="1">
      <c r="A6" s="93"/>
      <c r="B6" s="94"/>
      <c r="C6" s="94"/>
      <c r="D6" s="93"/>
      <c r="E6" s="92"/>
    </row>
    <row r="7" spans="1:8" ht="47.25" customHeight="1">
      <c r="A7" s="226" t="s">
        <v>19</v>
      </c>
      <c r="B7" s="255" t="s">
        <v>20</v>
      </c>
      <c r="C7" s="255"/>
      <c r="D7" s="255"/>
      <c r="E7" s="255"/>
    </row>
    <row r="8" spans="1:8" ht="15" customHeight="1">
      <c r="A8" s="93"/>
      <c r="B8" s="93"/>
      <c r="D8" s="102"/>
      <c r="E8" s="102"/>
    </row>
    <row r="9" spans="1:8" ht="30" customHeight="1">
      <c r="A9" s="93" t="s">
        <v>21</v>
      </c>
      <c r="B9" s="259" t="s">
        <v>22</v>
      </c>
      <c r="C9" s="259"/>
      <c r="D9" s="259"/>
      <c r="E9" s="259"/>
    </row>
    <row r="10" spans="1:8" ht="30" customHeight="1">
      <c r="A10" s="93"/>
      <c r="B10" s="93"/>
      <c r="D10" s="102"/>
      <c r="E10" s="102"/>
    </row>
    <row r="11" spans="1:8" s="221" customFormat="1" ht="18" customHeight="1">
      <c r="A11" s="252" t="s">
        <v>23</v>
      </c>
      <c r="B11" s="252"/>
      <c r="C11" s="252"/>
      <c r="D11" s="252"/>
      <c r="E11" s="252"/>
    </row>
    <row r="12" spans="1:8" s="221" customFormat="1" ht="18" customHeight="1">
      <c r="A12" s="225" t="s">
        <v>24</v>
      </c>
      <c r="B12" s="225" t="s">
        <v>25</v>
      </c>
      <c r="C12" s="225" t="s">
        <v>26</v>
      </c>
      <c r="D12" s="225" t="s">
        <v>27</v>
      </c>
      <c r="E12" s="225" t="s">
        <v>28</v>
      </c>
    </row>
    <row r="13" spans="1:8" s="221" customFormat="1" ht="18" customHeight="1">
      <c r="A13" s="225"/>
      <c r="B13" s="225"/>
      <c r="C13" s="225"/>
      <c r="D13" s="225"/>
      <c r="E13" s="225"/>
    </row>
    <row r="14" spans="1:8" s="199" customFormat="1" ht="39.6">
      <c r="A14" s="256" t="s">
        <v>29</v>
      </c>
      <c r="B14" s="158">
        <v>1</v>
      </c>
      <c r="C14" s="159" t="s">
        <v>30</v>
      </c>
      <c r="D14" s="158">
        <v>1</v>
      </c>
      <c r="E14" s="200" t="s">
        <v>31</v>
      </c>
    </row>
    <row r="15" spans="1:8" s="199" customFormat="1" ht="26.45">
      <c r="A15" s="257"/>
      <c r="B15" s="158">
        <v>2</v>
      </c>
      <c r="C15" s="201" t="s">
        <v>32</v>
      </c>
      <c r="D15" s="158">
        <v>2</v>
      </c>
      <c r="E15" s="200" t="s">
        <v>33</v>
      </c>
    </row>
    <row r="16" spans="1:8" s="199" customFormat="1" ht="52.9">
      <c r="A16" s="202" t="s">
        <v>34</v>
      </c>
      <c r="B16" s="158">
        <v>3</v>
      </c>
      <c r="C16" s="159" t="s">
        <v>35</v>
      </c>
      <c r="D16" s="158">
        <v>3</v>
      </c>
      <c r="E16" s="200" t="s">
        <v>36</v>
      </c>
    </row>
    <row r="17" spans="1:5" s="199" customFormat="1" ht="39.6">
      <c r="A17" s="256" t="s">
        <v>37</v>
      </c>
      <c r="B17" s="158">
        <v>4</v>
      </c>
      <c r="C17" s="159" t="s">
        <v>38</v>
      </c>
      <c r="D17" s="158">
        <v>4</v>
      </c>
      <c r="E17" s="200" t="s">
        <v>39</v>
      </c>
    </row>
    <row r="18" spans="1:5" s="199" customFormat="1" ht="39.6">
      <c r="A18" s="257"/>
      <c r="B18" s="158">
        <v>5</v>
      </c>
      <c r="C18" s="159" t="s">
        <v>40</v>
      </c>
      <c r="D18" s="158">
        <v>5</v>
      </c>
      <c r="E18" s="200" t="s">
        <v>41</v>
      </c>
    </row>
    <row r="19" spans="1:5" s="199" customFormat="1" ht="39.6">
      <c r="A19" s="258"/>
      <c r="B19" s="158">
        <v>6</v>
      </c>
      <c r="C19" s="203" t="s">
        <v>42</v>
      </c>
      <c r="D19" s="158"/>
      <c r="E19" s="200"/>
    </row>
    <row r="20" spans="1:5" s="199" customFormat="1" ht="39.6">
      <c r="A20" s="204" t="s">
        <v>43</v>
      </c>
      <c r="B20" s="158">
        <v>7</v>
      </c>
      <c r="C20" s="159" t="s">
        <v>44</v>
      </c>
      <c r="D20" s="158">
        <v>6</v>
      </c>
      <c r="E20" s="200" t="s">
        <v>45</v>
      </c>
    </row>
    <row r="21" spans="1:5" s="199" customFormat="1" ht="52.9">
      <c r="A21" s="205" t="s">
        <v>46</v>
      </c>
      <c r="B21" s="206">
        <v>8</v>
      </c>
      <c r="C21" s="201" t="s">
        <v>47</v>
      </c>
      <c r="D21" s="158"/>
      <c r="E21" s="200"/>
    </row>
    <row r="22" spans="1:5" s="199" customFormat="1" ht="39.6">
      <c r="A22" s="256" t="s">
        <v>48</v>
      </c>
      <c r="B22" s="158">
        <v>9</v>
      </c>
      <c r="C22" s="159" t="s">
        <v>49</v>
      </c>
      <c r="D22" s="158">
        <v>7</v>
      </c>
      <c r="E22" s="200" t="s">
        <v>50</v>
      </c>
    </row>
    <row r="23" spans="1:5" s="199" customFormat="1" ht="39.6">
      <c r="A23" s="257"/>
      <c r="B23" s="158">
        <v>10</v>
      </c>
      <c r="C23" s="201" t="s">
        <v>51</v>
      </c>
      <c r="D23" s="207">
        <v>8</v>
      </c>
      <c r="E23" s="201" t="s">
        <v>52</v>
      </c>
    </row>
    <row r="24" spans="1:5" s="199" customFormat="1" ht="52.9">
      <c r="A24" s="258"/>
      <c r="B24" s="158">
        <v>11</v>
      </c>
      <c r="C24" s="201" t="s">
        <v>53</v>
      </c>
      <c r="D24" s="207">
        <v>9</v>
      </c>
      <c r="E24" s="201" t="s">
        <v>54</v>
      </c>
    </row>
    <row r="25" spans="1:5" s="221" customFormat="1" ht="18" customHeight="1">
      <c r="A25" s="252" t="s">
        <v>55</v>
      </c>
      <c r="B25" s="252"/>
      <c r="C25" s="252"/>
      <c r="D25" s="252"/>
      <c r="E25" s="252"/>
    </row>
    <row r="26" spans="1:5" s="221" customFormat="1" ht="18" customHeight="1">
      <c r="A26" s="222" t="s">
        <v>24</v>
      </c>
      <c r="B26" s="223" t="s">
        <v>25</v>
      </c>
      <c r="C26" s="224" t="s">
        <v>56</v>
      </c>
      <c r="D26" s="224" t="s">
        <v>27</v>
      </c>
      <c r="E26" s="224" t="s">
        <v>57</v>
      </c>
    </row>
    <row r="27" spans="1:5" s="199" customFormat="1" ht="158.44999999999999">
      <c r="A27" s="208" t="s">
        <v>58</v>
      </c>
      <c r="B27" s="158">
        <v>1</v>
      </c>
      <c r="C27" s="205" t="s">
        <v>59</v>
      </c>
      <c r="D27" s="206">
        <v>1</v>
      </c>
      <c r="E27" s="209" t="s">
        <v>60</v>
      </c>
    </row>
    <row r="28" spans="1:5" s="210" customFormat="1" ht="26.45">
      <c r="A28" s="209" t="s">
        <v>61</v>
      </c>
      <c r="B28" s="158">
        <v>2</v>
      </c>
      <c r="C28" s="205" t="s">
        <v>62</v>
      </c>
      <c r="D28" s="206">
        <v>2</v>
      </c>
      <c r="E28" s="206" t="s">
        <v>63</v>
      </c>
    </row>
    <row r="29" spans="1:5" s="199" customFormat="1" ht="290.45">
      <c r="A29" s="161" t="s">
        <v>64</v>
      </c>
      <c r="B29" s="158">
        <v>3</v>
      </c>
      <c r="C29" s="200" t="s">
        <v>65</v>
      </c>
      <c r="D29" s="160">
        <v>3</v>
      </c>
      <c r="E29" s="211" t="s">
        <v>66</v>
      </c>
    </row>
    <row r="30" spans="1:5" s="199" customFormat="1" ht="158.44999999999999">
      <c r="A30" s="212" t="s">
        <v>67</v>
      </c>
      <c r="B30" s="213"/>
      <c r="C30" s="203" t="s">
        <v>68</v>
      </c>
      <c r="D30" s="160">
        <v>4</v>
      </c>
      <c r="E30" s="203" t="s">
        <v>69</v>
      </c>
    </row>
    <row r="31" spans="1:5" s="199" customFormat="1" ht="79.150000000000006">
      <c r="A31" s="248" t="s">
        <v>70</v>
      </c>
      <c r="B31" s="213">
        <v>4</v>
      </c>
      <c r="C31" s="159" t="s">
        <v>71</v>
      </c>
      <c r="D31" s="160">
        <v>5</v>
      </c>
      <c r="E31" s="211" t="s">
        <v>72</v>
      </c>
    </row>
    <row r="32" spans="1:5" s="214" customFormat="1" ht="39.6">
      <c r="A32" s="250"/>
      <c r="B32" s="213">
        <v>5</v>
      </c>
      <c r="C32" s="159" t="s">
        <v>73</v>
      </c>
      <c r="D32" s="207">
        <v>6</v>
      </c>
      <c r="E32" s="211" t="s">
        <v>74</v>
      </c>
    </row>
    <row r="33" spans="1:5" s="199" customFormat="1" ht="79.150000000000006">
      <c r="A33" s="161" t="s">
        <v>75</v>
      </c>
      <c r="B33" s="206">
        <v>6</v>
      </c>
      <c r="C33" s="201" t="s">
        <v>76</v>
      </c>
      <c r="D33" s="160">
        <v>7</v>
      </c>
      <c r="E33" s="203" t="s">
        <v>77</v>
      </c>
    </row>
    <row r="34" spans="1:5" s="199" customFormat="1" ht="105.6">
      <c r="A34" s="161" t="s">
        <v>78</v>
      </c>
      <c r="B34" s="158">
        <v>7</v>
      </c>
      <c r="C34" s="159" t="s">
        <v>79</v>
      </c>
      <c r="D34" s="160">
        <v>8</v>
      </c>
      <c r="E34" s="203" t="s">
        <v>80</v>
      </c>
    </row>
    <row r="35" spans="1:5" s="214" customFormat="1" ht="52.9">
      <c r="A35" s="209" t="s">
        <v>81</v>
      </c>
      <c r="B35" s="215">
        <v>8</v>
      </c>
      <c r="C35" s="211" t="s">
        <v>82</v>
      </c>
      <c r="D35" s="207">
        <v>9</v>
      </c>
      <c r="E35" s="211" t="s">
        <v>83</v>
      </c>
    </row>
    <row r="36" spans="1:5" s="199" customFormat="1" ht="26.45">
      <c r="A36" s="248" t="s">
        <v>84</v>
      </c>
      <c r="B36" s="216">
        <v>9</v>
      </c>
      <c r="C36" s="159" t="s">
        <v>85</v>
      </c>
      <c r="D36" s="160">
        <v>10</v>
      </c>
      <c r="E36" s="203" t="s">
        <v>86</v>
      </c>
    </row>
    <row r="37" spans="1:5" s="199" customFormat="1" ht="39.6">
      <c r="A37" s="249"/>
      <c r="B37" s="213">
        <v>10</v>
      </c>
      <c r="C37" s="159" t="s">
        <v>87</v>
      </c>
      <c r="D37" s="160">
        <v>11</v>
      </c>
      <c r="E37" s="203" t="s">
        <v>88</v>
      </c>
    </row>
    <row r="38" spans="1:5" s="199" customFormat="1" ht="105.6">
      <c r="A38" s="250"/>
      <c r="B38" s="213">
        <v>11</v>
      </c>
      <c r="C38" s="159" t="s">
        <v>89</v>
      </c>
      <c r="D38" s="160">
        <v>12</v>
      </c>
      <c r="E38" s="203" t="s">
        <v>90</v>
      </c>
    </row>
    <row r="39" spans="1:5" s="199" customFormat="1" ht="26.45">
      <c r="A39" s="251" t="s">
        <v>91</v>
      </c>
      <c r="B39" s="158">
        <v>12</v>
      </c>
      <c r="C39" s="159" t="s">
        <v>92</v>
      </c>
      <c r="D39" s="162">
        <v>13</v>
      </c>
      <c r="E39" s="163" t="s">
        <v>93</v>
      </c>
    </row>
    <row r="40" spans="1:5" ht="26.45">
      <c r="A40" s="251"/>
      <c r="B40" s="217">
        <v>13</v>
      </c>
      <c r="C40" s="159" t="s">
        <v>94</v>
      </c>
      <c r="D40" s="217"/>
      <c r="E40" s="218"/>
    </row>
  </sheetData>
  <mergeCells count="13">
    <mergeCell ref="A36:A38"/>
    <mergeCell ref="A39:A40"/>
    <mergeCell ref="A11:E11"/>
    <mergeCell ref="B1:D1"/>
    <mergeCell ref="B2:D2"/>
    <mergeCell ref="B5:C5"/>
    <mergeCell ref="B7:E7"/>
    <mergeCell ref="A14:A15"/>
    <mergeCell ref="A17:A19"/>
    <mergeCell ref="A22:A24"/>
    <mergeCell ref="A25:E25"/>
    <mergeCell ref="A31:A32"/>
    <mergeCell ref="B9:E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27"/>
  <sheetViews>
    <sheetView topLeftCell="A7" zoomScale="70" zoomScaleNormal="70" workbookViewId="0">
      <selection activeCell="F7" sqref="F7"/>
    </sheetView>
  </sheetViews>
  <sheetFormatPr defaultColWidth="10.42578125" defaultRowHeight="18"/>
  <cols>
    <col min="1" max="1" width="52.5703125" style="99" bestFit="1" customWidth="1"/>
    <col min="2" max="2" width="19.28515625" style="100" customWidth="1"/>
    <col min="3" max="3" width="15.42578125" style="98" bestFit="1" customWidth="1"/>
    <col min="4" max="4" width="25.140625" style="98" bestFit="1" customWidth="1"/>
    <col min="5" max="5" width="31.5703125" style="98" customWidth="1"/>
    <col min="6" max="6" width="44.5703125" style="99" customWidth="1"/>
    <col min="7" max="7" width="8.5703125" customWidth="1"/>
    <col min="8" max="8" width="3.7109375" customWidth="1"/>
    <col min="9" max="9" width="7.140625" customWidth="1"/>
    <col min="10" max="10" width="7" customWidth="1"/>
    <col min="11" max="11" width="7.7109375" customWidth="1"/>
    <col min="12" max="12" width="62.28515625" customWidth="1"/>
  </cols>
  <sheetData>
    <row r="1" spans="1:12" ht="22.5" customHeight="1">
      <c r="A1" s="260" t="s">
        <v>13</v>
      </c>
      <c r="B1" s="260"/>
      <c r="C1" s="260"/>
      <c r="D1" s="260"/>
      <c r="E1" s="260"/>
      <c r="F1" s="260"/>
    </row>
    <row r="2" spans="1:12">
      <c r="A2" s="261" t="s">
        <v>95</v>
      </c>
      <c r="B2" s="261"/>
      <c r="C2" s="261"/>
      <c r="D2" s="261"/>
      <c r="E2" s="261"/>
      <c r="F2" s="261"/>
    </row>
    <row r="3" spans="1:12">
      <c r="A3" s="262" t="s">
        <v>96</v>
      </c>
      <c r="B3" s="263"/>
      <c r="C3" s="263"/>
      <c r="D3" s="263"/>
      <c r="E3" s="263"/>
      <c r="F3" s="264"/>
    </row>
    <row r="4" spans="1:12" ht="28.5" customHeight="1">
      <c r="A4" s="265" t="s">
        <v>97</v>
      </c>
      <c r="B4" s="267" t="s">
        <v>98</v>
      </c>
      <c r="C4" s="268"/>
      <c r="D4" s="268"/>
      <c r="E4" s="269"/>
      <c r="F4" s="96" t="s">
        <v>99</v>
      </c>
      <c r="K4" s="227"/>
      <c r="L4" s="228"/>
    </row>
    <row r="5" spans="1:12" ht="46.5" customHeight="1">
      <c r="A5" s="266"/>
      <c r="B5" s="229" t="s">
        <v>100</v>
      </c>
      <c r="C5" s="229" t="s">
        <v>101</v>
      </c>
      <c r="D5" s="229" t="s">
        <v>102</v>
      </c>
      <c r="E5" s="229" t="s">
        <v>103</v>
      </c>
      <c r="F5" s="97"/>
      <c r="K5" s="230"/>
      <c r="L5" s="230"/>
    </row>
    <row r="6" spans="1:12">
      <c r="A6" s="231" t="s">
        <v>104</v>
      </c>
      <c r="B6" s="232" t="s">
        <v>105</v>
      </c>
      <c r="C6" s="232">
        <v>1.4</v>
      </c>
      <c r="D6" s="232" t="s">
        <v>106</v>
      </c>
      <c r="E6" s="232" t="s">
        <v>107</v>
      </c>
      <c r="F6" s="203" t="s">
        <v>108</v>
      </c>
      <c r="G6" s="164"/>
      <c r="K6" s="184"/>
    </row>
    <row r="7" spans="1:12" ht="19.5" customHeight="1">
      <c r="A7" s="203" t="s">
        <v>109</v>
      </c>
      <c r="B7" s="232" t="s">
        <v>110</v>
      </c>
      <c r="C7" s="232">
        <v>4.5999999999999996</v>
      </c>
      <c r="D7" s="232" t="s">
        <v>111</v>
      </c>
      <c r="E7" s="232" t="s">
        <v>112</v>
      </c>
      <c r="F7" s="203" t="s">
        <v>108</v>
      </c>
      <c r="K7" s="184"/>
      <c r="L7" s="233"/>
    </row>
    <row r="8" spans="1:12" ht="16.5" customHeight="1">
      <c r="A8" s="203" t="s">
        <v>113</v>
      </c>
      <c r="B8" s="232">
        <v>3.4</v>
      </c>
      <c r="C8" s="232" t="s">
        <v>114</v>
      </c>
      <c r="D8" s="232">
        <v>2.2999999999999998</v>
      </c>
      <c r="E8" s="232">
        <v>3</v>
      </c>
      <c r="F8" s="203" t="s">
        <v>108</v>
      </c>
      <c r="H8" s="7"/>
      <c r="I8" s="7"/>
      <c r="J8" s="7"/>
      <c r="K8" s="158"/>
      <c r="L8" s="200"/>
    </row>
    <row r="9" spans="1:12" ht="18" customHeight="1">
      <c r="A9" s="203" t="s">
        <v>115</v>
      </c>
      <c r="B9" s="232"/>
      <c r="C9" s="232"/>
      <c r="D9" s="232">
        <v>7</v>
      </c>
      <c r="E9" s="232">
        <v>2.8</v>
      </c>
      <c r="F9" s="203" t="s">
        <v>108</v>
      </c>
      <c r="H9" s="7"/>
      <c r="I9" s="7"/>
      <c r="J9" s="7"/>
      <c r="K9" s="158"/>
      <c r="L9" s="159"/>
    </row>
    <row r="10" spans="1:12" ht="26.25" customHeight="1">
      <c r="A10" s="203" t="s">
        <v>116</v>
      </c>
      <c r="B10" s="232" t="s">
        <v>117</v>
      </c>
      <c r="C10" s="232" t="s">
        <v>118</v>
      </c>
      <c r="D10" s="232" t="s">
        <v>119</v>
      </c>
      <c r="E10" s="232" t="s">
        <v>120</v>
      </c>
      <c r="F10" s="203" t="s">
        <v>108</v>
      </c>
      <c r="H10" s="7"/>
      <c r="I10" s="7"/>
      <c r="J10" s="7"/>
      <c r="K10" s="158"/>
      <c r="L10" s="201"/>
    </row>
    <row r="11" spans="1:12">
      <c r="A11" s="203" t="s">
        <v>121</v>
      </c>
      <c r="B11" s="232" t="s">
        <v>112</v>
      </c>
      <c r="C11" s="232" t="s">
        <v>122</v>
      </c>
      <c r="D11" s="232" t="s">
        <v>123</v>
      </c>
      <c r="E11" s="232" t="s">
        <v>124</v>
      </c>
      <c r="F11" s="203" t="s">
        <v>108</v>
      </c>
      <c r="H11" s="7"/>
      <c r="I11" s="7"/>
      <c r="J11" s="7"/>
      <c r="K11" s="158"/>
      <c r="L11" s="159"/>
    </row>
    <row r="12" spans="1:12">
      <c r="A12" s="203" t="s">
        <v>125</v>
      </c>
      <c r="B12" s="232" t="s">
        <v>126</v>
      </c>
      <c r="C12" s="232" t="s">
        <v>127</v>
      </c>
      <c r="D12" s="232" t="s">
        <v>128</v>
      </c>
      <c r="E12" s="232" t="s">
        <v>129</v>
      </c>
      <c r="F12" s="203" t="s">
        <v>108</v>
      </c>
      <c r="H12" s="7"/>
      <c r="I12" s="7"/>
      <c r="J12" s="7"/>
      <c r="K12" s="158"/>
      <c r="L12" s="159"/>
    </row>
    <row r="13" spans="1:12">
      <c r="A13" s="203" t="s">
        <v>130</v>
      </c>
      <c r="B13" s="232" t="s">
        <v>131</v>
      </c>
      <c r="C13" s="232" t="s">
        <v>132</v>
      </c>
      <c r="D13" s="232" t="s">
        <v>133</v>
      </c>
      <c r="E13" s="232" t="s">
        <v>129</v>
      </c>
      <c r="F13" s="203" t="s">
        <v>108</v>
      </c>
      <c r="H13" s="7"/>
      <c r="I13" s="7"/>
      <c r="J13" s="7"/>
      <c r="K13" s="158"/>
      <c r="L13" s="159"/>
    </row>
    <row r="14" spans="1:12">
      <c r="A14" s="203" t="s">
        <v>134</v>
      </c>
      <c r="B14" s="232" t="s">
        <v>135</v>
      </c>
      <c r="C14" s="232" t="s">
        <v>127</v>
      </c>
      <c r="D14" s="232" t="s">
        <v>136</v>
      </c>
      <c r="E14" s="232" t="s">
        <v>137</v>
      </c>
      <c r="F14" s="203" t="s">
        <v>108</v>
      </c>
      <c r="H14" s="7"/>
      <c r="I14" s="7"/>
      <c r="J14" s="7"/>
      <c r="K14" s="158"/>
      <c r="L14" s="159"/>
    </row>
    <row r="15" spans="1:12">
      <c r="A15" s="231" t="s">
        <v>138</v>
      </c>
      <c r="B15" s="232">
        <v>6.7</v>
      </c>
      <c r="C15" s="232">
        <v>4</v>
      </c>
      <c r="D15" s="232" t="s">
        <v>111</v>
      </c>
      <c r="E15" s="232" t="s">
        <v>139</v>
      </c>
      <c r="F15" s="203" t="s">
        <v>108</v>
      </c>
      <c r="H15" s="7"/>
      <c r="I15" s="7"/>
      <c r="J15" s="7"/>
      <c r="K15" s="158"/>
      <c r="L15" s="159"/>
    </row>
    <row r="16" spans="1:12">
      <c r="A16" s="203" t="s">
        <v>140</v>
      </c>
      <c r="B16" s="232">
        <v>1.8</v>
      </c>
      <c r="C16" s="232"/>
      <c r="D16" s="232" t="s">
        <v>141</v>
      </c>
      <c r="E16" s="232" t="s">
        <v>142</v>
      </c>
      <c r="F16" s="203" t="s">
        <v>108</v>
      </c>
      <c r="H16" s="7"/>
      <c r="I16" s="7"/>
      <c r="J16" s="7"/>
      <c r="K16" s="206"/>
      <c r="L16" s="201"/>
    </row>
    <row r="17" spans="1:12">
      <c r="A17" s="203" t="s">
        <v>143</v>
      </c>
      <c r="B17" s="232">
        <v>1</v>
      </c>
      <c r="C17" s="232"/>
      <c r="D17" s="232" t="s">
        <v>141</v>
      </c>
      <c r="E17" s="232" t="s">
        <v>144</v>
      </c>
      <c r="F17" s="203" t="s">
        <v>108</v>
      </c>
      <c r="K17" s="184"/>
      <c r="L17" s="234"/>
    </row>
    <row r="18" spans="1:12">
      <c r="A18" s="203" t="s">
        <v>145</v>
      </c>
      <c r="B18" s="232" t="s">
        <v>146</v>
      </c>
      <c r="C18" s="232">
        <v>3.5</v>
      </c>
      <c r="D18" s="232" t="s">
        <v>147</v>
      </c>
      <c r="E18" s="232" t="s">
        <v>148</v>
      </c>
      <c r="F18" s="203" t="s">
        <v>108</v>
      </c>
    </row>
    <row r="19" spans="1:12" ht="26.45">
      <c r="A19" s="203" t="s">
        <v>149</v>
      </c>
      <c r="B19" s="232">
        <v>9</v>
      </c>
      <c r="C19" s="232">
        <v>6</v>
      </c>
      <c r="D19" s="232"/>
      <c r="E19" s="232">
        <v>3</v>
      </c>
      <c r="F19" s="203" t="s">
        <v>108</v>
      </c>
    </row>
    <row r="20" spans="1:12">
      <c r="A20" s="235" t="s">
        <v>150</v>
      </c>
      <c r="B20" s="232" t="s">
        <v>151</v>
      </c>
      <c r="C20" s="232" t="s">
        <v>152</v>
      </c>
      <c r="D20" s="232">
        <v>8.1199999999999992</v>
      </c>
      <c r="E20" s="232" t="s">
        <v>153</v>
      </c>
      <c r="F20" s="203" t="s">
        <v>108</v>
      </c>
    </row>
    <row r="21" spans="1:12">
      <c r="A21" s="235" t="s">
        <v>154</v>
      </c>
      <c r="B21" s="232" t="s">
        <v>155</v>
      </c>
      <c r="C21" s="232" t="s">
        <v>118</v>
      </c>
      <c r="D21" s="232" t="s">
        <v>156</v>
      </c>
      <c r="E21" s="232" t="s">
        <v>157</v>
      </c>
      <c r="F21" s="203" t="s">
        <v>108</v>
      </c>
    </row>
    <row r="22" spans="1:12" ht="20.25" customHeight="1">
      <c r="A22" s="235" t="s">
        <v>158</v>
      </c>
      <c r="B22" s="232" t="s">
        <v>159</v>
      </c>
      <c r="C22" s="232" t="s">
        <v>160</v>
      </c>
      <c r="D22" s="232" t="s">
        <v>161</v>
      </c>
      <c r="E22" s="232" t="s">
        <v>162</v>
      </c>
      <c r="F22" s="203" t="s">
        <v>108</v>
      </c>
    </row>
    <row r="23" spans="1:12" ht="29.25" customHeight="1">
      <c r="A23" s="203" t="s">
        <v>163</v>
      </c>
      <c r="B23" s="232" t="s">
        <v>132</v>
      </c>
      <c r="C23" s="232" t="s">
        <v>164</v>
      </c>
      <c r="D23" s="232" t="s">
        <v>165</v>
      </c>
      <c r="E23" s="232" t="s">
        <v>166</v>
      </c>
      <c r="F23" s="203" t="s">
        <v>108</v>
      </c>
    </row>
    <row r="24" spans="1:12" ht="21" customHeight="1">
      <c r="A24" s="203" t="s">
        <v>167</v>
      </c>
      <c r="B24" s="232" t="s">
        <v>126</v>
      </c>
      <c r="C24" s="232" t="s">
        <v>168</v>
      </c>
      <c r="D24" s="232" t="s">
        <v>169</v>
      </c>
      <c r="E24" s="232" t="s">
        <v>170</v>
      </c>
      <c r="F24" s="203" t="s">
        <v>108</v>
      </c>
    </row>
    <row r="25" spans="1:12">
      <c r="A25" s="236" t="s">
        <v>171</v>
      </c>
      <c r="B25" s="232" t="s">
        <v>172</v>
      </c>
      <c r="C25" s="232" t="s">
        <v>160</v>
      </c>
      <c r="D25" s="232" t="s">
        <v>156</v>
      </c>
      <c r="E25" s="232" t="s">
        <v>173</v>
      </c>
      <c r="F25" s="203" t="s">
        <v>108</v>
      </c>
    </row>
    <row r="26" spans="1:12" ht="22.9">
      <c r="A26" s="237" t="s">
        <v>174</v>
      </c>
      <c r="B26" s="232" t="s">
        <v>175</v>
      </c>
      <c r="C26" s="232" t="s">
        <v>176</v>
      </c>
      <c r="D26" s="232" t="s">
        <v>177</v>
      </c>
      <c r="E26" s="232" t="s">
        <v>178</v>
      </c>
      <c r="F26" s="203" t="s">
        <v>108</v>
      </c>
    </row>
    <row r="27" spans="1:12">
      <c r="A27" s="238"/>
      <c r="B27" s="203"/>
      <c r="C27" s="203"/>
      <c r="D27" s="203"/>
      <c r="E27" s="203"/>
      <c r="F27" s="20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4" zoomScale="112" zoomScaleNormal="112" workbookViewId="0">
      <selection activeCell="C9" sqref="C9:D9"/>
    </sheetView>
  </sheetViews>
  <sheetFormatPr defaultColWidth="11.42578125" defaultRowHeight="14.45"/>
  <cols>
    <col min="1" max="1" width="2.71093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 thickBot="1"/>
    <row r="2" spans="2:8" ht="18">
      <c r="B2" s="274" t="s">
        <v>179</v>
      </c>
      <c r="C2" s="275"/>
      <c r="D2" s="275"/>
      <c r="E2" s="275"/>
      <c r="F2" s="275"/>
      <c r="G2" s="275"/>
      <c r="H2" s="276"/>
    </row>
    <row r="3" spans="2:8">
      <c r="B3" s="277" t="s">
        <v>180</v>
      </c>
      <c r="C3" s="278"/>
      <c r="D3" s="278"/>
      <c r="E3" s="278"/>
      <c r="F3" s="278"/>
      <c r="G3" s="278"/>
      <c r="H3" s="279"/>
    </row>
    <row r="4" spans="2:8" ht="88.5" customHeight="1">
      <c r="B4" s="280" t="s">
        <v>181</v>
      </c>
      <c r="C4" s="281"/>
      <c r="D4" s="281"/>
      <c r="E4" s="281"/>
      <c r="F4" s="281"/>
      <c r="G4" s="281"/>
      <c r="H4" s="282"/>
    </row>
    <row r="5" spans="2:8">
      <c r="B5" s="8"/>
      <c r="C5" s="9"/>
      <c r="D5" s="9"/>
      <c r="E5" s="9"/>
      <c r="F5" s="9"/>
      <c r="G5" s="9"/>
      <c r="H5" s="10"/>
    </row>
    <row r="6" spans="2:8" ht="16.5" customHeight="1">
      <c r="B6" s="283" t="s">
        <v>182</v>
      </c>
      <c r="C6" s="284"/>
      <c r="D6" s="284"/>
      <c r="E6" s="284"/>
      <c r="F6" s="284"/>
      <c r="G6" s="284"/>
      <c r="H6" s="285"/>
    </row>
    <row r="7" spans="2:8" ht="44.25" customHeight="1">
      <c r="B7" s="283"/>
      <c r="C7" s="284"/>
      <c r="D7" s="284"/>
      <c r="E7" s="284"/>
      <c r="F7" s="284"/>
      <c r="G7" s="284"/>
      <c r="H7" s="285"/>
    </row>
    <row r="8" spans="2:8" ht="15" thickBot="1">
      <c r="B8" s="11"/>
      <c r="C8" s="12"/>
      <c r="D8" s="13"/>
      <c r="E8" s="14"/>
      <c r="F8" s="14"/>
      <c r="G8" s="15"/>
      <c r="H8" s="16"/>
    </row>
    <row r="9" spans="2:8">
      <c r="B9" s="11"/>
      <c r="C9" s="270" t="s">
        <v>183</v>
      </c>
      <c r="D9" s="271"/>
      <c r="E9" s="272" t="s">
        <v>184</v>
      </c>
      <c r="F9" s="273"/>
      <c r="G9" s="12"/>
      <c r="H9" s="16"/>
    </row>
    <row r="10" spans="2:8" ht="35.25" customHeight="1">
      <c r="B10" s="11"/>
      <c r="C10" s="286" t="s">
        <v>185</v>
      </c>
      <c r="D10" s="287"/>
      <c r="E10" s="288" t="s">
        <v>186</v>
      </c>
      <c r="F10" s="289"/>
      <c r="G10" s="12"/>
      <c r="H10" s="16"/>
    </row>
    <row r="11" spans="2:8" ht="17.25" customHeight="1">
      <c r="B11" s="11"/>
      <c r="C11" s="286" t="s">
        <v>187</v>
      </c>
      <c r="D11" s="287"/>
      <c r="E11" s="288" t="s">
        <v>188</v>
      </c>
      <c r="F11" s="289"/>
      <c r="G11" s="12"/>
      <c r="H11" s="16"/>
    </row>
    <row r="12" spans="2:8" ht="19.5" customHeight="1">
      <c r="B12" s="11"/>
      <c r="C12" s="286" t="s">
        <v>189</v>
      </c>
      <c r="D12" s="287"/>
      <c r="E12" s="288" t="s">
        <v>190</v>
      </c>
      <c r="F12" s="289"/>
      <c r="G12" s="12"/>
      <c r="H12" s="16"/>
    </row>
    <row r="13" spans="2:8" ht="27" customHeight="1">
      <c r="B13" s="11"/>
      <c r="C13" s="286" t="s">
        <v>191</v>
      </c>
      <c r="D13" s="287"/>
      <c r="E13" s="288" t="s">
        <v>192</v>
      </c>
      <c r="F13" s="289"/>
      <c r="G13" s="12"/>
      <c r="H13" s="16"/>
    </row>
    <row r="14" spans="2:8" ht="34.5" customHeight="1">
      <c r="B14" s="11"/>
      <c r="C14" s="290" t="s">
        <v>193</v>
      </c>
      <c r="D14" s="291"/>
      <c r="E14" s="292" t="s">
        <v>194</v>
      </c>
      <c r="F14" s="293"/>
      <c r="G14" s="12"/>
      <c r="H14" s="16"/>
    </row>
    <row r="15" spans="2:8" ht="27.75" customHeight="1">
      <c r="B15" s="11"/>
      <c r="C15" s="290" t="s">
        <v>195</v>
      </c>
      <c r="D15" s="291"/>
      <c r="E15" s="292" t="s">
        <v>196</v>
      </c>
      <c r="F15" s="293"/>
      <c r="G15" s="12"/>
      <c r="H15" s="16"/>
    </row>
    <row r="16" spans="2:8" ht="28.5" customHeight="1">
      <c r="B16" s="11"/>
      <c r="C16" s="290" t="s">
        <v>197</v>
      </c>
      <c r="D16" s="291"/>
      <c r="E16" s="292" t="s">
        <v>198</v>
      </c>
      <c r="F16" s="293"/>
      <c r="G16" s="12"/>
      <c r="H16" s="16"/>
    </row>
    <row r="17" spans="2:8" ht="72.75" customHeight="1">
      <c r="B17" s="11"/>
      <c r="C17" s="290" t="s">
        <v>199</v>
      </c>
      <c r="D17" s="291"/>
      <c r="E17" s="292" t="s">
        <v>200</v>
      </c>
      <c r="F17" s="293"/>
      <c r="G17" s="12"/>
      <c r="H17" s="16"/>
    </row>
    <row r="18" spans="2:8" ht="64.5" customHeight="1">
      <c r="B18" s="11"/>
      <c r="C18" s="290" t="s">
        <v>201</v>
      </c>
      <c r="D18" s="291"/>
      <c r="E18" s="292" t="s">
        <v>202</v>
      </c>
      <c r="F18" s="293"/>
      <c r="G18" s="12"/>
      <c r="H18" s="16"/>
    </row>
    <row r="19" spans="2:8" ht="71.25" customHeight="1">
      <c r="B19" s="11"/>
      <c r="C19" s="290" t="s">
        <v>203</v>
      </c>
      <c r="D19" s="291"/>
      <c r="E19" s="292" t="s">
        <v>204</v>
      </c>
      <c r="F19" s="293"/>
      <c r="G19" s="12"/>
      <c r="H19" s="16"/>
    </row>
    <row r="20" spans="2:8" ht="55.5" customHeight="1">
      <c r="B20" s="11"/>
      <c r="C20" s="294" t="s">
        <v>205</v>
      </c>
      <c r="D20" s="295"/>
      <c r="E20" s="292" t="s">
        <v>206</v>
      </c>
      <c r="F20" s="293"/>
      <c r="G20" s="12"/>
      <c r="H20" s="16"/>
    </row>
    <row r="21" spans="2:8" ht="42" customHeight="1">
      <c r="B21" s="11"/>
      <c r="C21" s="294" t="s">
        <v>207</v>
      </c>
      <c r="D21" s="295"/>
      <c r="E21" s="292" t="s">
        <v>208</v>
      </c>
      <c r="F21" s="293"/>
      <c r="G21" s="12"/>
      <c r="H21" s="16"/>
    </row>
    <row r="22" spans="2:8" ht="59.25" customHeight="1">
      <c r="B22" s="11"/>
      <c r="C22" s="294" t="s">
        <v>209</v>
      </c>
      <c r="D22" s="295"/>
      <c r="E22" s="292" t="s">
        <v>210</v>
      </c>
      <c r="F22" s="293"/>
      <c r="G22" s="12"/>
      <c r="H22" s="16"/>
    </row>
    <row r="23" spans="2:8" ht="23.25" customHeight="1">
      <c r="B23" s="11"/>
      <c r="C23" s="294" t="s">
        <v>211</v>
      </c>
      <c r="D23" s="295"/>
      <c r="E23" s="292" t="s">
        <v>212</v>
      </c>
      <c r="F23" s="293"/>
      <c r="G23" s="12"/>
      <c r="H23" s="16"/>
    </row>
    <row r="24" spans="2:8" ht="30.75" customHeight="1">
      <c r="B24" s="11"/>
      <c r="C24" s="294" t="s">
        <v>213</v>
      </c>
      <c r="D24" s="295"/>
      <c r="E24" s="292" t="s">
        <v>214</v>
      </c>
      <c r="F24" s="293"/>
      <c r="G24" s="12"/>
      <c r="H24" s="16"/>
    </row>
    <row r="25" spans="2:8" ht="33" customHeight="1">
      <c r="B25" s="11"/>
      <c r="C25" s="294" t="s">
        <v>215</v>
      </c>
      <c r="D25" s="295"/>
      <c r="E25" s="292" t="s">
        <v>216</v>
      </c>
      <c r="F25" s="293"/>
      <c r="G25" s="12"/>
      <c r="H25" s="16"/>
    </row>
    <row r="26" spans="2:8" ht="30" customHeight="1">
      <c r="B26" s="11"/>
      <c r="C26" s="294" t="s">
        <v>217</v>
      </c>
      <c r="D26" s="295"/>
      <c r="E26" s="292" t="s">
        <v>218</v>
      </c>
      <c r="F26" s="293"/>
      <c r="G26" s="12"/>
      <c r="H26" s="16"/>
    </row>
    <row r="27" spans="2:8" ht="35.25" customHeight="1">
      <c r="B27" s="11"/>
      <c r="C27" s="294" t="s">
        <v>219</v>
      </c>
      <c r="D27" s="295"/>
      <c r="E27" s="292" t="s">
        <v>220</v>
      </c>
      <c r="F27" s="293"/>
      <c r="G27" s="12"/>
      <c r="H27" s="16"/>
    </row>
    <row r="28" spans="2:8" ht="31.5" customHeight="1">
      <c r="B28" s="11"/>
      <c r="C28" s="294" t="s">
        <v>221</v>
      </c>
      <c r="D28" s="295"/>
      <c r="E28" s="292" t="s">
        <v>222</v>
      </c>
      <c r="F28" s="293"/>
      <c r="G28" s="12"/>
      <c r="H28" s="16"/>
    </row>
    <row r="29" spans="2:8" ht="35.25" customHeight="1">
      <c r="B29" s="11"/>
      <c r="C29" s="294" t="s">
        <v>223</v>
      </c>
      <c r="D29" s="295"/>
      <c r="E29" s="292" t="s">
        <v>224</v>
      </c>
      <c r="F29" s="293"/>
      <c r="G29" s="12"/>
      <c r="H29" s="16"/>
    </row>
    <row r="30" spans="2:8" ht="59.25" customHeight="1">
      <c r="B30" s="11"/>
      <c r="C30" s="294" t="s">
        <v>225</v>
      </c>
      <c r="D30" s="295"/>
      <c r="E30" s="292" t="s">
        <v>226</v>
      </c>
      <c r="F30" s="293"/>
      <c r="G30" s="12"/>
      <c r="H30" s="16"/>
    </row>
    <row r="31" spans="2:8" ht="57" customHeight="1">
      <c r="B31" s="11"/>
      <c r="C31" s="294" t="s">
        <v>227</v>
      </c>
      <c r="D31" s="295"/>
      <c r="E31" s="292" t="s">
        <v>228</v>
      </c>
      <c r="F31" s="293"/>
      <c r="G31" s="12"/>
      <c r="H31" s="16"/>
    </row>
    <row r="32" spans="2:8" ht="82.5" customHeight="1">
      <c r="B32" s="11"/>
      <c r="C32" s="294" t="s">
        <v>229</v>
      </c>
      <c r="D32" s="295"/>
      <c r="E32" s="292" t="s">
        <v>230</v>
      </c>
      <c r="F32" s="293"/>
      <c r="G32" s="12"/>
      <c r="H32" s="16"/>
    </row>
    <row r="33" spans="2:8" ht="46.5" customHeight="1">
      <c r="B33" s="11"/>
      <c r="C33" s="294" t="s">
        <v>231</v>
      </c>
      <c r="D33" s="295"/>
      <c r="E33" s="292" t="s">
        <v>232</v>
      </c>
      <c r="F33" s="293"/>
      <c r="G33" s="12"/>
      <c r="H33" s="16"/>
    </row>
    <row r="34" spans="2:8" ht="6.75" customHeight="1" thickBot="1">
      <c r="B34" s="11"/>
      <c r="C34" s="302"/>
      <c r="D34" s="303"/>
      <c r="E34" s="304"/>
      <c r="F34" s="305"/>
      <c r="G34" s="12"/>
      <c r="H34" s="16"/>
    </row>
    <row r="35" spans="2:8" ht="15" thickTop="1">
      <c r="B35" s="11"/>
      <c r="C35" s="17"/>
      <c r="D35" s="17"/>
      <c r="E35" s="18"/>
      <c r="F35" s="18"/>
      <c r="G35" s="12"/>
      <c r="H35" s="16"/>
    </row>
    <row r="36" spans="2:8" ht="21" customHeight="1">
      <c r="B36" s="296" t="s">
        <v>233</v>
      </c>
      <c r="C36" s="297"/>
      <c r="D36" s="297"/>
      <c r="E36" s="297"/>
      <c r="F36" s="297"/>
      <c r="G36" s="297"/>
      <c r="H36" s="298"/>
    </row>
    <row r="37" spans="2:8" ht="20.25" customHeight="1">
      <c r="B37" s="296" t="s">
        <v>234</v>
      </c>
      <c r="C37" s="297"/>
      <c r="D37" s="297"/>
      <c r="E37" s="297"/>
      <c r="F37" s="297"/>
      <c r="G37" s="297"/>
      <c r="H37" s="298"/>
    </row>
    <row r="38" spans="2:8" ht="20.25" customHeight="1">
      <c r="B38" s="296" t="s">
        <v>235</v>
      </c>
      <c r="C38" s="297"/>
      <c r="D38" s="297"/>
      <c r="E38" s="297"/>
      <c r="F38" s="297"/>
      <c r="G38" s="297"/>
      <c r="H38" s="298"/>
    </row>
    <row r="39" spans="2:8" ht="21.75" customHeight="1">
      <c r="B39" s="296" t="s">
        <v>236</v>
      </c>
      <c r="C39" s="297"/>
      <c r="D39" s="297"/>
      <c r="E39" s="297"/>
      <c r="F39" s="297"/>
      <c r="G39" s="297"/>
      <c r="H39" s="298"/>
    </row>
    <row r="40" spans="2:8" ht="22.5" customHeight="1">
      <c r="B40" s="296" t="s">
        <v>237</v>
      </c>
      <c r="C40" s="297"/>
      <c r="D40" s="297"/>
      <c r="E40" s="297"/>
      <c r="F40" s="297"/>
      <c r="G40" s="297"/>
      <c r="H40" s="298"/>
    </row>
    <row r="41" spans="2:8" ht="32.25" customHeight="1" thickBot="1">
      <c r="B41" s="299" t="s">
        <v>238</v>
      </c>
      <c r="C41" s="300"/>
      <c r="D41" s="300"/>
      <c r="E41" s="300"/>
      <c r="F41" s="300"/>
      <c r="G41" s="300"/>
      <c r="H41" s="30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16" zoomScale="110" zoomScaleNormal="100" workbookViewId="0">
      <selection activeCell="C15" sqref="C15:C19"/>
    </sheetView>
  </sheetViews>
  <sheetFormatPr defaultColWidth="11.42578125" defaultRowHeight="14.4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28515625" customWidth="1"/>
    <col min="18" max="20" width="10.85546875"/>
    <col min="21" max="21" width="14.5703125" customWidth="1"/>
    <col min="22" max="22" width="10.85546875"/>
    <col min="23" max="23" width="14" bestFit="1" customWidth="1"/>
    <col min="24" max="24" width="38.42578125" hidden="1" customWidth="1"/>
    <col min="25" max="25" width="44.7109375" hidden="1" customWidth="1"/>
    <col min="26" max="26" width="6.42578125" hidden="1" customWidth="1"/>
    <col min="27" max="27" width="11.85546875" customWidth="1"/>
    <col min="28" max="28" width="10.85546875" customWidth="1"/>
    <col min="29" max="29" width="39.5703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4.8554687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44" customFormat="1" ht="16.5" customHeight="1">
      <c r="A1" s="338"/>
      <c r="B1" s="339"/>
      <c r="C1" s="339"/>
      <c r="D1" s="328" t="s">
        <v>239</v>
      </c>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30" t="s">
        <v>240</v>
      </c>
      <c r="AM1" s="330"/>
      <c r="AN1" s="330"/>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c r="JS1" s="143"/>
      <c r="JT1" s="143"/>
      <c r="JU1" s="143"/>
      <c r="JV1" s="143"/>
      <c r="JW1" s="143"/>
      <c r="JX1" s="143"/>
      <c r="JY1" s="143"/>
      <c r="JZ1" s="143"/>
      <c r="KA1" s="143"/>
      <c r="KB1" s="143"/>
      <c r="KC1" s="143"/>
      <c r="KD1" s="143"/>
      <c r="KE1" s="143"/>
      <c r="KF1" s="143"/>
      <c r="KG1" s="143"/>
      <c r="KH1" s="143"/>
      <c r="KI1" s="143"/>
      <c r="KJ1" s="143"/>
      <c r="KK1" s="143"/>
      <c r="KL1" s="143"/>
    </row>
    <row r="2" spans="1:298" s="144" customFormat="1" ht="39.75" customHeight="1">
      <c r="A2" s="340"/>
      <c r="B2" s="341"/>
      <c r="C2" s="341"/>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30"/>
      <c r="AM2" s="330"/>
      <c r="AN2" s="330"/>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row>
    <row r="3" spans="1:298" s="144" customFormat="1" ht="13.9">
      <c r="A3" s="2"/>
      <c r="B3" s="2"/>
      <c r="C3" s="3"/>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30"/>
      <c r="AM3" s="330"/>
      <c r="AN3" s="330"/>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row>
    <row r="4" spans="1:298" s="144" customFormat="1" ht="26.25" customHeight="1">
      <c r="A4" s="331" t="s">
        <v>241</v>
      </c>
      <c r="B4" s="332"/>
      <c r="C4" s="333"/>
      <c r="D4" s="334" t="s">
        <v>242</v>
      </c>
      <c r="E4" s="335"/>
      <c r="F4" s="335"/>
      <c r="G4" s="335"/>
      <c r="H4" s="335"/>
      <c r="I4" s="335"/>
      <c r="J4" s="335"/>
      <c r="K4" s="335"/>
      <c r="L4" s="335"/>
      <c r="M4" s="335"/>
      <c r="N4" s="336"/>
      <c r="O4" s="337"/>
      <c r="P4" s="337"/>
      <c r="Q4" s="337"/>
      <c r="R4" s="1"/>
      <c r="S4" s="1"/>
      <c r="T4" s="1"/>
      <c r="U4" s="1"/>
      <c r="V4" s="1"/>
      <c r="W4" s="1"/>
      <c r="X4" s="1"/>
      <c r="Y4" s="1"/>
      <c r="Z4" s="1"/>
      <c r="AA4" s="1"/>
      <c r="AB4" s="1"/>
      <c r="AC4" s="1"/>
      <c r="AD4" s="1"/>
      <c r="AE4" s="1"/>
      <c r="AF4" s="1"/>
      <c r="AG4" s="1"/>
      <c r="AH4" s="1"/>
      <c r="AI4" s="1"/>
      <c r="AJ4" s="1"/>
      <c r="AK4" s="1"/>
      <c r="AL4" s="1"/>
      <c r="AM4" s="1"/>
      <c r="AN4" s="1"/>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row>
    <row r="5" spans="1:298" s="144" customFormat="1" ht="44.25" customHeight="1">
      <c r="A5" s="331" t="s">
        <v>243</v>
      </c>
      <c r="B5" s="332"/>
      <c r="C5" s="333"/>
      <c r="D5" s="342" t="s">
        <v>244</v>
      </c>
      <c r="E5" s="343"/>
      <c r="F5" s="343"/>
      <c r="G5" s="343"/>
      <c r="H5" s="343"/>
      <c r="I5" s="343"/>
      <c r="J5" s="343"/>
      <c r="K5" s="343"/>
      <c r="L5" s="343"/>
      <c r="M5" s="343"/>
      <c r="N5" s="344"/>
      <c r="O5" s="1"/>
      <c r="P5" s="1"/>
      <c r="Q5" s="1"/>
      <c r="R5" s="1"/>
      <c r="S5" s="1"/>
      <c r="T5" s="1"/>
      <c r="U5" s="1"/>
      <c r="V5" s="1"/>
      <c r="W5" s="1"/>
      <c r="X5" s="1"/>
      <c r="Y5" s="1"/>
      <c r="Z5" s="1"/>
      <c r="AA5" s="1"/>
      <c r="AB5" s="1"/>
      <c r="AC5" s="1"/>
      <c r="AD5" s="1"/>
      <c r="AE5" s="1"/>
      <c r="AF5" s="1"/>
      <c r="AG5" s="1"/>
      <c r="AH5" s="1"/>
      <c r="AI5" s="1"/>
      <c r="AJ5" s="1"/>
      <c r="AK5" s="1"/>
      <c r="AL5" s="1"/>
      <c r="AM5" s="1"/>
      <c r="AN5" s="1"/>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c r="JS5" s="143"/>
      <c r="JT5" s="143"/>
      <c r="JU5" s="143"/>
      <c r="JV5" s="143"/>
      <c r="JW5" s="143"/>
      <c r="JX5" s="143"/>
      <c r="JY5" s="143"/>
      <c r="JZ5" s="143"/>
      <c r="KA5" s="143"/>
      <c r="KB5" s="143"/>
      <c r="KC5" s="143"/>
      <c r="KD5" s="143"/>
      <c r="KE5" s="143"/>
      <c r="KF5" s="143"/>
      <c r="KG5" s="143"/>
      <c r="KH5" s="143"/>
      <c r="KI5" s="143"/>
      <c r="KJ5" s="143"/>
      <c r="KK5" s="143"/>
      <c r="KL5" s="143"/>
    </row>
    <row r="6" spans="1:298" s="144" customFormat="1" ht="49.5" customHeight="1">
      <c r="A6" s="331" t="s">
        <v>245</v>
      </c>
      <c r="B6" s="332"/>
      <c r="C6" s="333"/>
      <c r="D6" s="342" t="s">
        <v>246</v>
      </c>
      <c r="E6" s="343"/>
      <c r="F6" s="343"/>
      <c r="G6" s="343"/>
      <c r="H6" s="343"/>
      <c r="I6" s="343"/>
      <c r="J6" s="343"/>
      <c r="K6" s="343"/>
      <c r="L6" s="343"/>
      <c r="M6" s="343"/>
      <c r="N6" s="344"/>
      <c r="O6" s="1"/>
      <c r="P6" s="1"/>
      <c r="Q6" s="1"/>
      <c r="R6" s="1"/>
      <c r="S6" s="1"/>
      <c r="T6" s="1"/>
      <c r="U6" s="1"/>
      <c r="V6" s="1"/>
      <c r="W6" s="1"/>
      <c r="X6" s="1"/>
      <c r="Y6" s="1"/>
      <c r="Z6" s="1"/>
      <c r="AA6" s="1"/>
      <c r="AB6" s="1"/>
      <c r="AC6" s="1"/>
      <c r="AD6" s="1"/>
      <c r="AE6" s="1"/>
      <c r="AF6" s="1"/>
      <c r="AG6" s="1"/>
      <c r="AH6" s="1"/>
      <c r="AI6" s="1"/>
      <c r="AJ6" s="1"/>
      <c r="AK6" s="1"/>
      <c r="AL6" s="1"/>
      <c r="AM6" s="1"/>
      <c r="AN6" s="1"/>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row>
    <row r="7" spans="1:298" s="144" customFormat="1" ht="13.9">
      <c r="A7" s="325" t="s">
        <v>247</v>
      </c>
      <c r="B7" s="326"/>
      <c r="C7" s="326"/>
      <c r="D7" s="326"/>
      <c r="E7" s="326"/>
      <c r="F7" s="326"/>
      <c r="G7" s="326"/>
      <c r="H7" s="327"/>
      <c r="I7" s="325" t="s">
        <v>248</v>
      </c>
      <c r="J7" s="326"/>
      <c r="K7" s="326"/>
      <c r="L7" s="326"/>
      <c r="M7" s="326"/>
      <c r="N7" s="327"/>
      <c r="O7" s="325" t="s">
        <v>249</v>
      </c>
      <c r="P7" s="326"/>
      <c r="Q7" s="326"/>
      <c r="R7" s="326"/>
      <c r="S7" s="326"/>
      <c r="T7" s="326"/>
      <c r="U7" s="326"/>
      <c r="V7" s="326"/>
      <c r="W7" s="327"/>
      <c r="X7" s="325" t="s">
        <v>250</v>
      </c>
      <c r="Y7" s="326"/>
      <c r="Z7" s="326"/>
      <c r="AA7" s="326"/>
      <c r="AB7" s="326"/>
      <c r="AC7" s="326"/>
      <c r="AD7" s="326"/>
      <c r="AE7" s="326"/>
      <c r="AF7" s="326"/>
      <c r="AG7" s="326"/>
      <c r="AH7" s="327"/>
      <c r="AI7" s="325" t="s">
        <v>108</v>
      </c>
      <c r="AJ7" s="326"/>
      <c r="AK7" s="326"/>
      <c r="AL7" s="326"/>
      <c r="AM7" s="326"/>
      <c r="AN7" s="345"/>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3"/>
      <c r="CN7" s="143"/>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3"/>
      <c r="EG7" s="143"/>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3"/>
      <c r="FZ7" s="143"/>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3"/>
      <c r="HS7" s="143"/>
      <c r="HT7" s="143"/>
      <c r="HU7" s="143"/>
      <c r="HV7" s="143"/>
      <c r="HW7" s="143"/>
      <c r="HX7" s="143"/>
      <c r="HY7" s="143"/>
      <c r="HZ7" s="143"/>
      <c r="IA7" s="143"/>
      <c r="IB7" s="143"/>
      <c r="IC7" s="143"/>
      <c r="ID7" s="143"/>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3"/>
      <c r="JW7" s="143"/>
      <c r="JX7" s="143"/>
      <c r="JY7" s="143"/>
      <c r="JZ7" s="143"/>
      <c r="KA7" s="143"/>
      <c r="KB7" s="143"/>
      <c r="KC7" s="143"/>
      <c r="KD7" s="143"/>
      <c r="KE7" s="143"/>
      <c r="KF7" s="143"/>
      <c r="KG7" s="143"/>
      <c r="KH7" s="143"/>
      <c r="KI7" s="143"/>
      <c r="KJ7" s="143"/>
      <c r="KK7" s="143"/>
      <c r="KL7" s="143"/>
    </row>
    <row r="8" spans="1:298" s="144" customFormat="1" ht="16.5" customHeight="1">
      <c r="A8" s="349" t="s">
        <v>251</v>
      </c>
      <c r="B8" s="352" t="s">
        <v>252</v>
      </c>
      <c r="C8" s="351" t="s">
        <v>193</v>
      </c>
      <c r="D8" s="353" t="s">
        <v>253</v>
      </c>
      <c r="E8" s="353" t="s">
        <v>197</v>
      </c>
      <c r="F8" s="354" t="s">
        <v>199</v>
      </c>
      <c r="G8" s="346" t="s">
        <v>201</v>
      </c>
      <c r="H8" s="353" t="s">
        <v>254</v>
      </c>
      <c r="I8" s="347" t="s">
        <v>255</v>
      </c>
      <c r="J8" s="348" t="s">
        <v>256</v>
      </c>
      <c r="K8" s="346" t="s">
        <v>257</v>
      </c>
      <c r="L8" s="346" t="s">
        <v>258</v>
      </c>
      <c r="M8" s="348" t="s">
        <v>256</v>
      </c>
      <c r="N8" s="353" t="s">
        <v>207</v>
      </c>
      <c r="O8" s="356" t="s">
        <v>259</v>
      </c>
      <c r="P8" s="355" t="s">
        <v>209</v>
      </c>
      <c r="Q8" s="346" t="s">
        <v>211</v>
      </c>
      <c r="R8" s="355" t="s">
        <v>260</v>
      </c>
      <c r="S8" s="355"/>
      <c r="T8" s="355"/>
      <c r="U8" s="355"/>
      <c r="V8" s="355"/>
      <c r="W8" s="355"/>
      <c r="X8" s="360" t="s">
        <v>261</v>
      </c>
      <c r="Y8" s="356" t="s">
        <v>262</v>
      </c>
      <c r="Z8" s="356" t="s">
        <v>256</v>
      </c>
      <c r="AA8" s="136"/>
      <c r="AB8" s="136"/>
      <c r="AC8" s="356" t="s">
        <v>263</v>
      </c>
      <c r="AD8" s="356" t="s">
        <v>256</v>
      </c>
      <c r="AE8" s="136"/>
      <c r="AF8" s="136"/>
      <c r="AG8" s="360" t="s">
        <v>264</v>
      </c>
      <c r="AH8" s="356" t="s">
        <v>227</v>
      </c>
      <c r="AI8" s="355" t="s">
        <v>108</v>
      </c>
      <c r="AJ8" s="355" t="s">
        <v>265</v>
      </c>
      <c r="AK8" s="355" t="s">
        <v>266</v>
      </c>
      <c r="AL8" s="355" t="s">
        <v>267</v>
      </c>
      <c r="AM8" s="358" t="s">
        <v>268</v>
      </c>
      <c r="AN8" s="358" t="s">
        <v>231</v>
      </c>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3"/>
      <c r="HS8" s="143"/>
      <c r="HT8" s="143"/>
      <c r="HU8" s="143"/>
      <c r="HV8" s="143"/>
      <c r="HW8" s="143"/>
      <c r="HX8" s="143"/>
      <c r="HY8" s="143"/>
      <c r="HZ8" s="143"/>
      <c r="IA8" s="143"/>
      <c r="IB8" s="143"/>
      <c r="IC8" s="143"/>
      <c r="ID8" s="143"/>
      <c r="IE8" s="143"/>
      <c r="IF8" s="143"/>
      <c r="IG8" s="143"/>
      <c r="IH8" s="143"/>
      <c r="II8" s="143"/>
      <c r="IJ8" s="143"/>
      <c r="IK8" s="143"/>
      <c r="IL8" s="143"/>
      <c r="IM8" s="143"/>
      <c r="IN8" s="143"/>
      <c r="IO8" s="143"/>
      <c r="IP8" s="143"/>
      <c r="IQ8" s="143"/>
      <c r="IR8" s="143"/>
      <c r="IS8" s="143"/>
      <c r="IT8" s="143"/>
      <c r="IU8" s="143"/>
      <c r="IV8" s="143"/>
      <c r="IW8" s="143"/>
      <c r="IX8" s="143"/>
      <c r="IY8" s="143"/>
      <c r="IZ8" s="143"/>
      <c r="JA8" s="143"/>
      <c r="JB8" s="143"/>
      <c r="JC8" s="143"/>
      <c r="JD8" s="143"/>
      <c r="JE8" s="143"/>
      <c r="JF8" s="143"/>
      <c r="JG8" s="143"/>
      <c r="JH8" s="143"/>
      <c r="JI8" s="143"/>
      <c r="JJ8" s="143"/>
      <c r="JK8" s="143"/>
      <c r="JL8" s="143"/>
      <c r="JM8" s="143"/>
      <c r="JN8" s="143"/>
      <c r="JO8" s="143"/>
      <c r="JP8" s="143"/>
      <c r="JQ8" s="143"/>
      <c r="JR8" s="143"/>
      <c r="JS8" s="143"/>
      <c r="JT8" s="143"/>
      <c r="JU8" s="143"/>
      <c r="JV8" s="143"/>
      <c r="JW8" s="143"/>
      <c r="JX8" s="143"/>
      <c r="JY8" s="143"/>
      <c r="JZ8" s="143"/>
      <c r="KA8" s="143"/>
      <c r="KB8" s="143"/>
      <c r="KC8" s="143"/>
      <c r="KD8" s="143"/>
      <c r="KE8" s="143"/>
      <c r="KF8" s="143"/>
      <c r="KG8" s="143"/>
      <c r="KH8" s="143"/>
      <c r="KI8" s="143"/>
      <c r="KJ8" s="143"/>
      <c r="KK8" s="143"/>
      <c r="KL8" s="143"/>
    </row>
    <row r="9" spans="1:298" s="146" customFormat="1" ht="94.5" customHeight="1" thickBot="1">
      <c r="A9" s="350"/>
      <c r="B9" s="368"/>
      <c r="C9" s="352"/>
      <c r="D9" s="346"/>
      <c r="E9" s="346"/>
      <c r="F9" s="352"/>
      <c r="G9" s="347"/>
      <c r="H9" s="346"/>
      <c r="I9" s="347"/>
      <c r="J9" s="348"/>
      <c r="K9" s="347"/>
      <c r="L9" s="347"/>
      <c r="M9" s="348"/>
      <c r="N9" s="346"/>
      <c r="O9" s="357"/>
      <c r="P9" s="346"/>
      <c r="Q9" s="347"/>
      <c r="R9" s="128" t="s">
        <v>269</v>
      </c>
      <c r="S9" s="128" t="s">
        <v>270</v>
      </c>
      <c r="T9" s="128" t="s">
        <v>271</v>
      </c>
      <c r="U9" s="128" t="s">
        <v>272</v>
      </c>
      <c r="V9" s="128" t="s">
        <v>273</v>
      </c>
      <c r="W9" s="128" t="s">
        <v>274</v>
      </c>
      <c r="X9" s="356"/>
      <c r="Y9" s="361"/>
      <c r="Z9" s="361"/>
      <c r="AA9" s="139" t="s">
        <v>275</v>
      </c>
      <c r="AB9" s="139" t="s">
        <v>256</v>
      </c>
      <c r="AC9" s="361"/>
      <c r="AD9" s="361"/>
      <c r="AE9" s="137" t="s">
        <v>263</v>
      </c>
      <c r="AF9" s="137" t="s">
        <v>256</v>
      </c>
      <c r="AG9" s="356"/>
      <c r="AH9" s="357"/>
      <c r="AI9" s="346"/>
      <c r="AJ9" s="346"/>
      <c r="AK9" s="346"/>
      <c r="AL9" s="346"/>
      <c r="AM9" s="359"/>
      <c r="AN9" s="359"/>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row>
    <row r="10" spans="1:298" ht="57.75" customHeight="1">
      <c r="A10" s="306">
        <v>1</v>
      </c>
      <c r="B10" s="310" t="s">
        <v>276</v>
      </c>
      <c r="C10" s="306" t="s">
        <v>277</v>
      </c>
      <c r="D10" s="310" t="s">
        <v>278</v>
      </c>
      <c r="E10" s="306" t="s">
        <v>279</v>
      </c>
      <c r="F10" s="306" t="s">
        <v>280</v>
      </c>
      <c r="G10" s="306" t="s">
        <v>281</v>
      </c>
      <c r="H10" s="306">
        <v>200</v>
      </c>
      <c r="I10" s="322" t="str">
        <f>IF(H10&lt;=2,'Tabla probabilidad'!$B$5,IF(H10&lt;=24,'Tabla probabilidad'!$B$6,IF(H10&lt;=500,'Tabla probabilidad'!$B$7,IF(H10&lt;=5000,'Tabla probabilidad'!$B$8,IF(H10&gt;5000,'Tabla probabilidad'!$B$9)))))</f>
        <v>Media</v>
      </c>
      <c r="J10" s="323">
        <f>IF(H10&lt;=2,'Tabla probabilidad'!$D$5,IF(H10&lt;=24,'Tabla probabilidad'!$D$6,IF(H10&lt;=500,'Tabla probabilidad'!$D$7,IF(H10&lt;=5000,'Tabla probabilidad'!$D$8,IF(H10&gt;5000,'Tabla probabilidad'!$D$9)))))</f>
        <v>0.6</v>
      </c>
      <c r="K10" s="306" t="s">
        <v>282</v>
      </c>
      <c r="L10" s="30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06" t="str">
        <f>VLOOKUP((I10&amp;L10),Hoja1!$B$4:$C$28,2,0)</f>
        <v>Moderado</v>
      </c>
      <c r="O10" s="129">
        <v>1</v>
      </c>
      <c r="P10" s="154" t="s">
        <v>283</v>
      </c>
      <c r="Q10" s="129" t="str">
        <f t="shared" ref="Q10:Q34" si="0">IF(R10="Preventivo","Probabilidad",IF(R10="Detectivo","Probabilidad", IF(R10="Correctivo","Impacto")))</f>
        <v>Probabilidad</v>
      </c>
      <c r="R10" s="129" t="s">
        <v>284</v>
      </c>
      <c r="S10" s="129" t="s">
        <v>285</v>
      </c>
      <c r="T10" s="130">
        <f>VLOOKUP(R10&amp;S10,Hoja1!$Q$4:$R$9,2,0)</f>
        <v>0.5</v>
      </c>
      <c r="U10" s="129" t="s">
        <v>286</v>
      </c>
      <c r="V10" s="129" t="s">
        <v>287</v>
      </c>
      <c r="W10" s="129" t="s">
        <v>288</v>
      </c>
      <c r="X10" s="130">
        <f>IF(Q10="Probabilidad",($J$10*T10),IF(Q10="Impacto"," "))</f>
        <v>0.3</v>
      </c>
      <c r="Y10" s="130" t="str">
        <f>IF(Z10&lt;=20%,'Tabla probabilidad'!$B$5,IF(Z10&lt;=40%,'Tabla probabilidad'!$B$6,IF(Z10&lt;=60%,'Tabla probabilidad'!$B$7,IF(Z10&lt;=80%,'Tabla probabilidad'!$B$8,IF(Z10&lt;=100%,'Tabla probabilidad'!$B$9)))))</f>
        <v>Baja</v>
      </c>
      <c r="Z10" s="130">
        <f>IF(R10="Preventivo",(J10-(J10*T10)),IF(R10="Detectivo",(J10-(J10*T10)),IF(R10="Correctivo",(J10))))</f>
        <v>0.3</v>
      </c>
      <c r="AA10" s="307" t="str">
        <f>IF(AB10&lt;=20%,'Tabla probabilidad'!$B$5,IF(AB10&lt;=40%,'Tabla probabilidad'!$B$6,IF(AB10&lt;=60%,'Tabla probabilidad'!$B$7,IF(AB10&lt;=80%,'Tabla probabilidad'!$B$8,IF(AB10&lt;=100%,'Tabla probabilidad'!$B$9)))))</f>
        <v>Baja</v>
      </c>
      <c r="AB10" s="307">
        <f>AVERAGE(Z10:Z14)</f>
        <v>0.32399999999999995</v>
      </c>
      <c r="AC10" s="130" t="str">
        <f t="shared" ref="AC10:AC34" si="1">IF(AD10&lt;=20%,"Leve",IF(AD10&lt;=40%,"Menor",IF(AD10&lt;=60%,"Moderado",IF(AD10&lt;=80%,"Mayor",IF(AD10&lt;=100%,"Catastrófico")))))</f>
        <v>Moderado</v>
      </c>
      <c r="AD10" s="130">
        <f>IF(Q10="Probabilidad",(($M$10-0)),IF(Q10="Impacto",($M$10-($M$10*T10))))</f>
        <v>0.6</v>
      </c>
      <c r="AE10" s="307" t="str">
        <f>IF(AF10&lt;=20%,"Leve",IF(AF10&lt;=40%,"Menor",IF(AF10&lt;=60%,"Moderado",IF(AF10&lt;=80%,"Mayor",IF(AF10&lt;=100%,"Catastrófico")))))</f>
        <v>Moderado</v>
      </c>
      <c r="AF10" s="307">
        <f>AVERAGE(AD10:AD14)</f>
        <v>0.6</v>
      </c>
      <c r="AG10" s="310" t="str">
        <f>VLOOKUP(AA10&amp;AE10,Hoja1!$B$4:$C$28,2,0)</f>
        <v>Moderado</v>
      </c>
      <c r="AH10" s="310" t="s">
        <v>289</v>
      </c>
      <c r="AI10" s="310" t="s">
        <v>290</v>
      </c>
      <c r="AJ10" s="310" t="s">
        <v>291</v>
      </c>
      <c r="AK10" s="313">
        <v>44197</v>
      </c>
      <c r="AL10" s="310" t="s">
        <v>292</v>
      </c>
      <c r="AM10" s="317" t="s">
        <v>293</v>
      </c>
      <c r="AN10" s="306" t="s">
        <v>294</v>
      </c>
    </row>
    <row r="11" spans="1:298" ht="57.75" customHeight="1">
      <c r="A11" s="306"/>
      <c r="B11" s="311"/>
      <c r="C11" s="306"/>
      <c r="D11" s="311"/>
      <c r="E11" s="306"/>
      <c r="F11" s="306"/>
      <c r="G11" s="306"/>
      <c r="H11" s="306"/>
      <c r="I11" s="322"/>
      <c r="J11" s="323"/>
      <c r="K11" s="306"/>
      <c r="L11" s="324"/>
      <c r="M11" s="324"/>
      <c r="N11" s="306"/>
      <c r="O11" s="129">
        <v>2</v>
      </c>
      <c r="P11" s="155" t="s">
        <v>295</v>
      </c>
      <c r="Q11" s="129" t="str">
        <f t="shared" si="0"/>
        <v>Probabilidad</v>
      </c>
      <c r="R11" s="129" t="s">
        <v>284</v>
      </c>
      <c r="S11" s="129" t="s">
        <v>296</v>
      </c>
      <c r="T11" s="130">
        <f>VLOOKUP(R11&amp;S11,Hoja1!$Q$4:$R$9,2,0)</f>
        <v>0.45</v>
      </c>
      <c r="U11" s="129" t="s">
        <v>286</v>
      </c>
      <c r="V11" s="129" t="s">
        <v>287</v>
      </c>
      <c r="W11" s="129" t="s">
        <v>288</v>
      </c>
      <c r="X11" s="130">
        <f>IF(Q11="Probabilidad",($J$10*T11),IF(Q11="Impacto"," "))</f>
        <v>0.27</v>
      </c>
      <c r="Y11" s="130" t="str">
        <f>IF(Z11&lt;=20%,'Tabla probabilidad'!$B$5,IF(Z11&lt;=40%,'Tabla probabilidad'!$B$6,IF(Z11&lt;=60%,'Tabla probabilidad'!$B$7,IF(Z11&lt;=80%,'Tabla probabilidad'!$B$8,IF(Z11&lt;=100%,'Tabla probabilidad'!$B$9)))))</f>
        <v>Baja</v>
      </c>
      <c r="Z11" s="130">
        <f>IF(R11="Preventivo",(J10-(J10*T11)),IF(R11="Detectivo",(J10-(J10*T11)),IF(R11="Correctivo",(J10))))</f>
        <v>0.32999999999999996</v>
      </c>
      <c r="AA11" s="308"/>
      <c r="AB11" s="308"/>
      <c r="AC11" s="130" t="str">
        <f t="shared" si="1"/>
        <v>Moderado</v>
      </c>
      <c r="AD11" s="130">
        <f>IF(Q11="Probabilidad",(($M$10-0)),IF(Q11="Impacto",($M$10-($M$10*T11))))</f>
        <v>0.6</v>
      </c>
      <c r="AE11" s="308"/>
      <c r="AF11" s="308"/>
      <c r="AG11" s="311"/>
      <c r="AH11" s="311"/>
      <c r="AI11" s="311"/>
      <c r="AJ11" s="311"/>
      <c r="AK11" s="311"/>
      <c r="AL11" s="311"/>
      <c r="AM11" s="318"/>
      <c r="AN11" s="306"/>
    </row>
    <row r="12" spans="1:298" ht="69.75" customHeight="1">
      <c r="A12" s="306"/>
      <c r="B12" s="311"/>
      <c r="C12" s="306"/>
      <c r="D12" s="311"/>
      <c r="E12" s="306"/>
      <c r="F12" s="306"/>
      <c r="G12" s="306"/>
      <c r="H12" s="306"/>
      <c r="I12" s="322"/>
      <c r="J12" s="323"/>
      <c r="K12" s="306"/>
      <c r="L12" s="324"/>
      <c r="M12" s="324"/>
      <c r="N12" s="306"/>
      <c r="O12" s="129">
        <v>3</v>
      </c>
      <c r="P12" s="155" t="s">
        <v>297</v>
      </c>
      <c r="Q12" s="129" t="str">
        <f t="shared" si="0"/>
        <v>Probabilidad</v>
      </c>
      <c r="R12" s="129" t="s">
        <v>284</v>
      </c>
      <c r="S12" s="129" t="s">
        <v>296</v>
      </c>
      <c r="T12" s="130">
        <f>VLOOKUP(R12&amp;S12,Hoja1!$Q$4:$R$9,2,0)</f>
        <v>0.45</v>
      </c>
      <c r="U12" s="129" t="s">
        <v>286</v>
      </c>
      <c r="V12" s="129" t="s">
        <v>287</v>
      </c>
      <c r="W12" s="129" t="s">
        <v>288</v>
      </c>
      <c r="X12" s="130">
        <f t="shared" ref="X12:X14" si="2">IF(Q12="Probabilidad",($J$10*T12),IF(Q12="Impacto"," "))</f>
        <v>0.27</v>
      </c>
      <c r="Y12" s="130" t="str">
        <f>IF(Z12&lt;=20%,'Tabla probabilidad'!$B$5,IF(Z12&lt;=40%,'Tabla probabilidad'!$B$6,IF(Z12&lt;=60%,'Tabla probabilidad'!$B$7,IF(Z12&lt;=80%,'Tabla probabilidad'!$B$8,IF(Z12&lt;=100%,'Tabla probabilidad'!$B$9)))))</f>
        <v>Baja</v>
      </c>
      <c r="Z12" s="130">
        <f>IF(R12="Preventivo",(J10-(J10*T12)),IF(R12="Detectivo",(J10-(J10*T12)),IF(R12="Correctivo",(J10))))</f>
        <v>0.32999999999999996</v>
      </c>
      <c r="AA12" s="308"/>
      <c r="AB12" s="308"/>
      <c r="AC12" s="130" t="str">
        <f t="shared" si="1"/>
        <v>Moderado</v>
      </c>
      <c r="AD12" s="130">
        <f>IF(Q12="Probabilidad",(($M$10-0)),IF(Q12="Impacto",($M$10-($M$10*T12))))</f>
        <v>0.6</v>
      </c>
      <c r="AE12" s="308"/>
      <c r="AF12" s="308"/>
      <c r="AG12" s="311"/>
      <c r="AH12" s="311"/>
      <c r="AI12" s="311"/>
      <c r="AJ12" s="311"/>
      <c r="AK12" s="311"/>
      <c r="AL12" s="311"/>
      <c r="AM12" s="318"/>
      <c r="AN12" s="306"/>
    </row>
    <row r="13" spans="1:298" ht="72" customHeight="1">
      <c r="A13" s="306"/>
      <c r="B13" s="311"/>
      <c r="C13" s="306"/>
      <c r="D13" s="311"/>
      <c r="E13" s="306"/>
      <c r="F13" s="306"/>
      <c r="G13" s="306"/>
      <c r="H13" s="306"/>
      <c r="I13" s="322"/>
      <c r="J13" s="323"/>
      <c r="K13" s="306"/>
      <c r="L13" s="324"/>
      <c r="M13" s="324"/>
      <c r="N13" s="306"/>
      <c r="O13" s="129">
        <v>4</v>
      </c>
      <c r="P13" s="156" t="s">
        <v>298</v>
      </c>
      <c r="Q13" s="129" t="str">
        <f t="shared" si="0"/>
        <v>Probabilidad</v>
      </c>
      <c r="R13" s="129" t="s">
        <v>284</v>
      </c>
      <c r="S13" s="129" t="s">
        <v>296</v>
      </c>
      <c r="T13" s="130">
        <f>VLOOKUP(R13&amp;S13,Hoja1!$Q$4:$R$9,2,0)</f>
        <v>0.45</v>
      </c>
      <c r="U13" s="129" t="s">
        <v>286</v>
      </c>
      <c r="V13" s="129" t="s">
        <v>287</v>
      </c>
      <c r="W13" s="129" t="s">
        <v>288</v>
      </c>
      <c r="X13" s="130">
        <f t="shared" si="2"/>
        <v>0.27</v>
      </c>
      <c r="Y13" s="130" t="str">
        <f>IF(Z13&lt;=20%,'Tabla probabilidad'!$B$5,IF(Z13&lt;=40%,'Tabla probabilidad'!$B$6,IF(Z13&lt;=60%,'Tabla probabilidad'!$B$7,IF(Z13&lt;=80%,'Tabla probabilidad'!$B$8,IF(Z13&lt;=100%,'Tabla probabilidad'!$B$9)))))</f>
        <v>Baja</v>
      </c>
      <c r="Z13" s="130">
        <f>IF(R13="Preventivo",(J10-(J10*T13)),IF(R13="Detectivo",(J10-(J10*T13)),IF(R13="Correctivo",(J10))))</f>
        <v>0.32999999999999996</v>
      </c>
      <c r="AA13" s="308"/>
      <c r="AB13" s="308"/>
      <c r="AC13" s="130" t="str">
        <f t="shared" si="1"/>
        <v>Moderado</v>
      </c>
      <c r="AD13" s="130">
        <f>IF(Q13="Probabilidad",(($M$10-0)),IF(Q13="Impacto",($M$10-($M$10*T13))))</f>
        <v>0.6</v>
      </c>
      <c r="AE13" s="308"/>
      <c r="AF13" s="308"/>
      <c r="AG13" s="311"/>
      <c r="AH13" s="311"/>
      <c r="AI13" s="311"/>
      <c r="AJ13" s="311"/>
      <c r="AK13" s="311"/>
      <c r="AL13" s="311"/>
      <c r="AM13" s="318"/>
      <c r="AN13" s="306"/>
    </row>
    <row r="14" spans="1:298" ht="54" customHeight="1" thickBot="1">
      <c r="A14" s="306"/>
      <c r="B14" s="312"/>
      <c r="C14" s="306"/>
      <c r="D14" s="312"/>
      <c r="E14" s="306"/>
      <c r="F14" s="306"/>
      <c r="G14" s="306"/>
      <c r="H14" s="306"/>
      <c r="I14" s="322"/>
      <c r="J14" s="323"/>
      <c r="K14" s="306"/>
      <c r="L14" s="324"/>
      <c r="M14" s="324"/>
      <c r="N14" s="306"/>
      <c r="O14" s="129">
        <v>5</v>
      </c>
      <c r="P14" s="156" t="s">
        <v>299</v>
      </c>
      <c r="Q14" s="129" t="str">
        <f t="shared" si="0"/>
        <v>Probabilidad</v>
      </c>
      <c r="R14" s="129" t="s">
        <v>284</v>
      </c>
      <c r="S14" s="129" t="s">
        <v>296</v>
      </c>
      <c r="T14" s="130">
        <f>VLOOKUP(R14&amp;S14,Hoja1!$Q$4:$R$9,2,0)</f>
        <v>0.45</v>
      </c>
      <c r="U14" s="129" t="s">
        <v>286</v>
      </c>
      <c r="V14" s="129" t="s">
        <v>287</v>
      </c>
      <c r="W14" s="129" t="s">
        <v>288</v>
      </c>
      <c r="X14" s="130">
        <f t="shared" si="2"/>
        <v>0.27</v>
      </c>
      <c r="Y14" s="130" t="str">
        <f>IF(Z14&lt;=20%,'Tabla probabilidad'!$B$5,IF(Z14&lt;=40%,'Tabla probabilidad'!$B$6,IF(Z14&lt;=60%,'Tabla probabilidad'!$B$7,IF(Z14&lt;=80%,'Tabla probabilidad'!$B$8,IF(Z14&lt;=100%,'Tabla probabilidad'!$B$9)))))</f>
        <v>Baja</v>
      </c>
      <c r="Z14" s="130">
        <f>IF(R14="Preventivo",(J10-(J10*T14)),IF(R14="Detectivo",(J10-(J10*T14)),IF(R14="Correctivo",(J10))))</f>
        <v>0.32999999999999996</v>
      </c>
      <c r="AA14" s="309"/>
      <c r="AB14" s="309"/>
      <c r="AC14" s="130" t="str">
        <f t="shared" si="1"/>
        <v>Moderado</v>
      </c>
      <c r="AD14" s="130">
        <f>IF(Q14="Probabilidad",(($M$10-0)),IF(Q14="Impacto",($M$10-($M$10*T14))))</f>
        <v>0.6</v>
      </c>
      <c r="AE14" s="309"/>
      <c r="AF14" s="309"/>
      <c r="AG14" s="312"/>
      <c r="AH14" s="312"/>
      <c r="AI14" s="312"/>
      <c r="AJ14" s="312"/>
      <c r="AK14" s="312"/>
      <c r="AL14" s="312"/>
      <c r="AM14" s="362"/>
      <c r="AN14" s="306"/>
    </row>
    <row r="15" spans="1:298" ht="75" customHeight="1">
      <c r="A15" s="306">
        <v>2</v>
      </c>
      <c r="B15" s="310" t="s">
        <v>300</v>
      </c>
      <c r="C15" s="306" t="s">
        <v>277</v>
      </c>
      <c r="D15" s="319" t="s">
        <v>301</v>
      </c>
      <c r="E15" s="310" t="s">
        <v>302</v>
      </c>
      <c r="F15" s="310" t="s">
        <v>303</v>
      </c>
      <c r="G15" s="306" t="s">
        <v>281</v>
      </c>
      <c r="H15" s="310">
        <v>200</v>
      </c>
      <c r="I15" s="322" t="str">
        <f>IF(H15&lt;=2,'Tabla probabilidad'!$B$5,IF(H15&lt;=24,'Tabla probabilidad'!$B$6,IF(H15&lt;=500,'Tabla probabilidad'!$B$7,IF(H15&lt;=5000,'Tabla probabilidad'!$B$8,IF(H15&gt;5000,'Tabla probabilidad'!$B$9)))))</f>
        <v>Media</v>
      </c>
      <c r="J15" s="323">
        <f>IF(H15&lt;=2,'Tabla probabilidad'!$D$5,IF(H15&lt;=24,'Tabla probabilidad'!$D$6,IF(H15&lt;=500,'Tabla probabilidad'!$D$7,IF(H15&lt;=5000,'Tabla probabilidad'!$D$8,IF(H15&gt;5000,'Tabla probabilidad'!$D$9)))))</f>
        <v>0.6</v>
      </c>
      <c r="K15" s="306" t="s">
        <v>282</v>
      </c>
      <c r="L15" s="30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0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06" t="str">
        <f>VLOOKUP((I15&amp;L15),Hoja1!$B$4:$C$28,2,0)</f>
        <v>Moderado</v>
      </c>
      <c r="O15" s="129">
        <v>1</v>
      </c>
      <c r="P15" s="154" t="s">
        <v>304</v>
      </c>
      <c r="Q15" s="129" t="str">
        <f t="shared" si="0"/>
        <v>Probabilidad</v>
      </c>
      <c r="R15" s="129" t="s">
        <v>284</v>
      </c>
      <c r="S15" s="129" t="s">
        <v>296</v>
      </c>
      <c r="T15" s="130">
        <f>VLOOKUP(R15&amp;S15,Hoja1!$Q$4:$R$9,2,0)</f>
        <v>0.45</v>
      </c>
      <c r="U15" s="129" t="s">
        <v>286</v>
      </c>
      <c r="V15" s="129" t="s">
        <v>287</v>
      </c>
      <c r="W15" s="129" t="s">
        <v>288</v>
      </c>
      <c r="X15" s="130">
        <f>IF(Q15="Probabilidad",($J$15*T15),IF(Q15="Impacto"," "))</f>
        <v>0.27</v>
      </c>
      <c r="Y15" s="130" t="str">
        <f>IF(Z15&lt;=20%,'Tabla probabilidad'!$B$5,IF(Z15&lt;=40%,'Tabla probabilidad'!$B$6,IF(Z15&lt;=60%,'Tabla probabilidad'!$B$7,IF(Z15&lt;=80%,'Tabla probabilidad'!$B$8,IF(Z15&lt;=100%,'Tabla probabilidad'!$B$9)))))</f>
        <v>Baja</v>
      </c>
      <c r="Z15" s="130">
        <f>IF(R15="Preventivo",(J15-(J15*T15)),IF(R15="Detectivo",(J15-(J15*T15)),IF(R15="Correctivo",(J15))))</f>
        <v>0.32999999999999996</v>
      </c>
      <c r="AA15" s="307" t="str">
        <f>IF(AB15&lt;=20%,'Tabla probabilidad'!$B$5,IF(AB15&lt;=40%,'Tabla probabilidad'!$B$6,IF(AB15&lt;=60%,'Tabla probabilidad'!$B$7,IF(AB15&lt;=80%,'Tabla probabilidad'!$B$8,IF(AB15&lt;=100%,'Tabla probabilidad'!$B$9)))))</f>
        <v>Baja</v>
      </c>
      <c r="AB15" s="307">
        <f>AVERAGE(Z15:Z19)</f>
        <v>0.32999999999999996</v>
      </c>
      <c r="AC15" s="130" t="str">
        <f t="shared" si="1"/>
        <v>Moderado</v>
      </c>
      <c r="AD15" s="130">
        <f>IF(Q15="Probabilidad",(($M$15-0)),IF(Q15="Impacto",($M$15-($M$15*T15))))</f>
        <v>0.6</v>
      </c>
      <c r="AE15" s="307" t="str">
        <f>IF(AF15&lt;=20%,"Leve",IF(AF15&lt;=40%,"Menor",IF(AF15&lt;=60%,"Moderado",IF(AF15&lt;=80%,"Mayor",IF(AF15&lt;=100%,"Catastrófico")))))</f>
        <v>Moderado</v>
      </c>
      <c r="AF15" s="307">
        <f>AVERAGE(AD15:AD19)</f>
        <v>0.6</v>
      </c>
      <c r="AG15" s="310" t="str">
        <f>VLOOKUP(AA15&amp;AE15,Hoja1!$B$4:$C$28,2,0)</f>
        <v>Moderado</v>
      </c>
      <c r="AH15" s="310" t="s">
        <v>305</v>
      </c>
      <c r="AI15" s="310" t="s">
        <v>306</v>
      </c>
      <c r="AJ15" s="310" t="s">
        <v>291</v>
      </c>
      <c r="AK15" s="313">
        <v>44197</v>
      </c>
      <c r="AL15" s="310" t="s">
        <v>292</v>
      </c>
      <c r="AM15" s="317" t="s">
        <v>293</v>
      </c>
      <c r="AN15" s="306" t="s">
        <v>294</v>
      </c>
    </row>
    <row r="16" spans="1:298" ht="69" customHeight="1">
      <c r="A16" s="306"/>
      <c r="B16" s="311"/>
      <c r="C16" s="306"/>
      <c r="D16" s="320"/>
      <c r="E16" s="311"/>
      <c r="F16" s="311"/>
      <c r="G16" s="306"/>
      <c r="H16" s="311"/>
      <c r="I16" s="322"/>
      <c r="J16" s="323"/>
      <c r="K16" s="306"/>
      <c r="L16" s="324"/>
      <c r="M16" s="324"/>
      <c r="N16" s="306"/>
      <c r="O16" s="129">
        <v>2</v>
      </c>
      <c r="P16" s="155" t="s">
        <v>307</v>
      </c>
      <c r="Q16" s="129" t="str">
        <f t="shared" si="0"/>
        <v>Probabilidad</v>
      </c>
      <c r="R16" s="129" t="s">
        <v>284</v>
      </c>
      <c r="S16" s="129" t="s">
        <v>296</v>
      </c>
      <c r="T16" s="130">
        <f>VLOOKUP(R16&amp;S16,Hoja1!$Q$4:$R$9,2,0)</f>
        <v>0.45</v>
      </c>
      <c r="U16" s="129" t="s">
        <v>286</v>
      </c>
      <c r="V16" s="129" t="s">
        <v>287</v>
      </c>
      <c r="W16" s="129" t="s">
        <v>288</v>
      </c>
      <c r="X16" s="130">
        <f>IF(Q16="Probabilidad",($J$15*T16),IF(Q16="Impacto"," "))</f>
        <v>0.27</v>
      </c>
      <c r="Y16" s="130" t="str">
        <f>IF(Z16&lt;=20%,'Tabla probabilidad'!$B$5,IF(Z16&lt;=40%,'Tabla probabilidad'!$B$6,IF(Z16&lt;=60%,'Tabla probabilidad'!$B$7,IF(Z16&lt;=80%,'Tabla probabilidad'!$B$8,IF(Z16&lt;=100%,'Tabla probabilidad'!$B$9)))))</f>
        <v>Baja</v>
      </c>
      <c r="Z16" s="130">
        <f>IF(R16="Preventivo",(J15-(J15*T16)),IF(R16="Detectivo",(J15-(J15*T16)),IF(R16="Correctivo",(J15))))</f>
        <v>0.32999999999999996</v>
      </c>
      <c r="AA16" s="308"/>
      <c r="AB16" s="308"/>
      <c r="AC16" s="130" t="str">
        <f t="shared" si="1"/>
        <v>Moderado</v>
      </c>
      <c r="AD16" s="130">
        <f t="shared" ref="AD16:AD19" si="3">IF(Q16="Probabilidad",(($M$15-0)),IF(Q16="Impacto",($M$15-($M$15*T16))))</f>
        <v>0.6</v>
      </c>
      <c r="AE16" s="308"/>
      <c r="AF16" s="308"/>
      <c r="AG16" s="311"/>
      <c r="AH16" s="311"/>
      <c r="AI16" s="311"/>
      <c r="AJ16" s="311"/>
      <c r="AK16" s="311"/>
      <c r="AL16" s="311"/>
      <c r="AM16" s="318"/>
      <c r="AN16" s="306"/>
    </row>
    <row r="17" spans="1:40" ht="140.25" customHeight="1">
      <c r="A17" s="306"/>
      <c r="B17" s="311"/>
      <c r="C17" s="306"/>
      <c r="D17" s="320"/>
      <c r="E17" s="311"/>
      <c r="F17" s="311"/>
      <c r="G17" s="306"/>
      <c r="H17" s="311"/>
      <c r="I17" s="322"/>
      <c r="J17" s="323"/>
      <c r="K17" s="306"/>
      <c r="L17" s="324"/>
      <c r="M17" s="324"/>
      <c r="N17" s="306"/>
      <c r="O17" s="129">
        <v>3</v>
      </c>
      <c r="P17" s="155" t="s">
        <v>308</v>
      </c>
      <c r="Q17" s="129" t="str">
        <f t="shared" si="0"/>
        <v>Probabilidad</v>
      </c>
      <c r="R17" s="129" t="s">
        <v>284</v>
      </c>
      <c r="S17" s="129" t="s">
        <v>296</v>
      </c>
      <c r="T17" s="130">
        <f>VLOOKUP(R17&amp;S17,Hoja1!$Q$4:$R$9,2,0)</f>
        <v>0.45</v>
      </c>
      <c r="U17" s="129" t="s">
        <v>286</v>
      </c>
      <c r="V17" s="129" t="s">
        <v>287</v>
      </c>
      <c r="W17" s="129" t="s">
        <v>288</v>
      </c>
      <c r="X17" s="130">
        <f t="shared" ref="X17:X19" si="4">IF(Q17="Probabilidad",($J$15*T17),IF(Q17="Impacto"," "))</f>
        <v>0.27</v>
      </c>
      <c r="Y17" s="130" t="str">
        <f>IF(Z17&lt;=20%,'Tabla probabilidad'!$B$5,IF(Z17&lt;=40%,'Tabla probabilidad'!$B$6,IF(Z17&lt;=60%,'Tabla probabilidad'!$B$7,IF(Z17&lt;=80%,'Tabla probabilidad'!$B$8,IF(Z17&lt;=100%,'Tabla probabilidad'!$B$9)))))</f>
        <v>Baja</v>
      </c>
      <c r="Z17" s="130">
        <f>IF(R17="Preventivo",(J15-(J15*T17)),IF(R17="Detectivo",(J15-(J15*T17)),IF(R17="Correctivo",(J15))))</f>
        <v>0.32999999999999996</v>
      </c>
      <c r="AA17" s="308"/>
      <c r="AB17" s="308"/>
      <c r="AC17" s="130" t="str">
        <f t="shared" si="1"/>
        <v>Moderado</v>
      </c>
      <c r="AD17" s="130">
        <f t="shared" si="3"/>
        <v>0.6</v>
      </c>
      <c r="AE17" s="308"/>
      <c r="AF17" s="308"/>
      <c r="AG17" s="311"/>
      <c r="AH17" s="311"/>
      <c r="AI17" s="311"/>
      <c r="AJ17" s="311"/>
      <c r="AK17" s="311"/>
      <c r="AL17" s="311"/>
      <c r="AM17" s="318"/>
      <c r="AN17" s="306"/>
    </row>
    <row r="18" spans="1:40" ht="62.25" customHeight="1">
      <c r="A18" s="306"/>
      <c r="B18" s="311"/>
      <c r="C18" s="306"/>
      <c r="D18" s="320"/>
      <c r="E18" s="311"/>
      <c r="F18" s="311"/>
      <c r="G18" s="306"/>
      <c r="H18" s="311"/>
      <c r="I18" s="322"/>
      <c r="J18" s="323"/>
      <c r="K18" s="306"/>
      <c r="L18" s="324"/>
      <c r="M18" s="324"/>
      <c r="N18" s="306"/>
      <c r="O18" s="129">
        <v>4</v>
      </c>
      <c r="P18" s="155" t="s">
        <v>309</v>
      </c>
      <c r="Q18" s="129" t="str">
        <f t="shared" si="0"/>
        <v>Probabilidad</v>
      </c>
      <c r="R18" s="129" t="s">
        <v>284</v>
      </c>
      <c r="S18" s="129" t="s">
        <v>296</v>
      </c>
      <c r="T18" s="130">
        <f>VLOOKUP(R18&amp;S18,Hoja1!$Q$4:$R$9,2,0)</f>
        <v>0.45</v>
      </c>
      <c r="U18" s="129" t="s">
        <v>286</v>
      </c>
      <c r="V18" s="129" t="s">
        <v>287</v>
      </c>
      <c r="W18" s="129" t="s">
        <v>288</v>
      </c>
      <c r="X18" s="130">
        <f t="shared" si="4"/>
        <v>0.27</v>
      </c>
      <c r="Y18" s="130" t="str">
        <f>IF(Z18&lt;=20%,'Tabla probabilidad'!$B$5,IF(Z18&lt;=40%,'Tabla probabilidad'!$B$6,IF(Z18&lt;=60%,'Tabla probabilidad'!$B$7,IF(Z18&lt;=80%,'Tabla probabilidad'!$B$8,IF(Z18&lt;=100%,'Tabla probabilidad'!$B$9)))))</f>
        <v>Baja</v>
      </c>
      <c r="Z18" s="130">
        <f>IF(R18="Preventivo",(J15-(J15*T18)),IF(R18="Detectivo",(J15-(J15*T18)),IF(R18="Correctivo",(J15))))</f>
        <v>0.32999999999999996</v>
      </c>
      <c r="AA18" s="308"/>
      <c r="AB18" s="308"/>
      <c r="AC18" s="130" t="str">
        <f t="shared" si="1"/>
        <v>Moderado</v>
      </c>
      <c r="AD18" s="130">
        <f t="shared" si="3"/>
        <v>0.6</v>
      </c>
      <c r="AE18" s="308"/>
      <c r="AF18" s="308"/>
      <c r="AG18" s="311"/>
      <c r="AH18" s="311"/>
      <c r="AI18" s="311"/>
      <c r="AJ18" s="311"/>
      <c r="AK18" s="311"/>
      <c r="AL18" s="311"/>
      <c r="AM18" s="318"/>
      <c r="AN18" s="306"/>
    </row>
    <row r="19" spans="1:40" ht="112.5" customHeight="1" thickBot="1">
      <c r="A19" s="306"/>
      <c r="B19" s="312"/>
      <c r="C19" s="306"/>
      <c r="D19" s="321"/>
      <c r="E19" s="312"/>
      <c r="F19" s="312"/>
      <c r="G19" s="306"/>
      <c r="H19" s="312"/>
      <c r="I19" s="322"/>
      <c r="J19" s="323"/>
      <c r="K19" s="306"/>
      <c r="L19" s="324"/>
      <c r="M19" s="324"/>
      <c r="N19" s="306"/>
      <c r="O19" s="129">
        <v>5</v>
      </c>
      <c r="P19" s="148"/>
      <c r="Q19" s="129" t="str">
        <f t="shared" si="0"/>
        <v>Probabilidad</v>
      </c>
      <c r="R19" s="129" t="s">
        <v>284</v>
      </c>
      <c r="S19" s="129" t="s">
        <v>296</v>
      </c>
      <c r="T19" s="130">
        <f>VLOOKUP(R19&amp;S19,Hoja1!$Q$4:$R$9,2,0)</f>
        <v>0.45</v>
      </c>
      <c r="U19" s="129" t="s">
        <v>286</v>
      </c>
      <c r="V19" s="129" t="s">
        <v>287</v>
      </c>
      <c r="W19" s="129" t="s">
        <v>288</v>
      </c>
      <c r="X19" s="130">
        <f t="shared" si="4"/>
        <v>0.27</v>
      </c>
      <c r="Y19" s="130" t="str">
        <f>IF(Z19&lt;=20%,'Tabla probabilidad'!$B$5,IF(Z19&lt;=40%,'Tabla probabilidad'!$B$6,IF(Z19&lt;=60%,'Tabla probabilidad'!$B$7,IF(Z19&lt;=80%,'Tabla probabilidad'!$B$8,IF(Z19&lt;=100%,'Tabla probabilidad'!$B$9)))))</f>
        <v>Baja</v>
      </c>
      <c r="Z19" s="130">
        <f>IF(R19="Preventivo",(J15-(J15*T19)),IF(R19="Detectivo",(J15-(J15*T19)),IF(R19="Correctivo",(J15))))</f>
        <v>0.32999999999999996</v>
      </c>
      <c r="AA19" s="309"/>
      <c r="AB19" s="309"/>
      <c r="AC19" s="130" t="str">
        <f t="shared" si="1"/>
        <v>Moderado</v>
      </c>
      <c r="AD19" s="130">
        <f t="shared" si="3"/>
        <v>0.6</v>
      </c>
      <c r="AE19" s="309"/>
      <c r="AF19" s="309"/>
      <c r="AG19" s="312"/>
      <c r="AH19" s="312"/>
      <c r="AI19" s="312"/>
      <c r="AJ19" s="312"/>
      <c r="AK19" s="312"/>
      <c r="AL19" s="312"/>
      <c r="AM19" s="362"/>
      <c r="AN19" s="306"/>
    </row>
    <row r="20" spans="1:40" ht="66.75" customHeight="1">
      <c r="A20" s="306">
        <v>3</v>
      </c>
      <c r="B20" s="310" t="s">
        <v>310</v>
      </c>
      <c r="C20" s="306" t="s">
        <v>277</v>
      </c>
      <c r="D20" s="319" t="s">
        <v>311</v>
      </c>
      <c r="E20" s="306" t="s">
        <v>312</v>
      </c>
      <c r="F20" s="306" t="s">
        <v>313</v>
      </c>
      <c r="G20" s="306" t="s">
        <v>281</v>
      </c>
      <c r="H20" s="306">
        <v>200</v>
      </c>
      <c r="I20" s="322" t="str">
        <f>IF(H20&lt;=2,'Tabla probabilidad'!$B$5,IF(H20&lt;=24,'Tabla probabilidad'!$B$6,IF(H20&lt;=500,'Tabla probabilidad'!$B$7,IF(H20&lt;=5000,'Tabla probabilidad'!$B$8,IF(H20&gt;5000,'Tabla probabilidad'!$B$9)))))</f>
        <v>Media</v>
      </c>
      <c r="J20" s="323">
        <f>IF(H20&lt;=2,'Tabla probabilidad'!$D$5,IF(H20&lt;=24,'Tabla probabilidad'!$D$6,IF(H20&lt;=500,'Tabla probabilidad'!$D$7,IF(H20&lt;=5000,'Tabla probabilidad'!$D$8,IF(H20&gt;5000,'Tabla probabilidad'!$D$9)))))</f>
        <v>0.6</v>
      </c>
      <c r="K20" s="306" t="s">
        <v>282</v>
      </c>
      <c r="L20" s="30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0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06" t="str">
        <f>VLOOKUP((I20&amp;L20),Hoja1!$B$4:$C$28,2,0)</f>
        <v>Moderado</v>
      </c>
      <c r="O20" s="129">
        <v>1</v>
      </c>
      <c r="P20" s="154" t="s">
        <v>314</v>
      </c>
      <c r="Q20" s="129" t="str">
        <f t="shared" si="0"/>
        <v>Probabilidad</v>
      </c>
      <c r="R20" s="129" t="s">
        <v>284</v>
      </c>
      <c r="S20" s="129" t="s">
        <v>296</v>
      </c>
      <c r="T20" s="130">
        <f>VLOOKUP(R20&amp;S20,Hoja1!$Q$4:$R$9,2,0)</f>
        <v>0.45</v>
      </c>
      <c r="U20" s="129" t="s">
        <v>286</v>
      </c>
      <c r="V20" s="129" t="s">
        <v>287</v>
      </c>
      <c r="W20" s="129" t="s">
        <v>288</v>
      </c>
      <c r="X20" s="130">
        <f>IF(Q20="Probabilidad",($J$20*T20),IF(Q20="Impacto"," "))</f>
        <v>0.27</v>
      </c>
      <c r="Y20" s="130" t="str">
        <f>IF(Z20&lt;=20%,'Tabla probabilidad'!$B$5,IF(Z20&lt;=40%,'Tabla probabilidad'!$B$6,IF(Z20&lt;=60%,'Tabla probabilidad'!$B$7,IF(Z20&lt;=80%,'Tabla probabilidad'!$B$8,IF(Z20&lt;=100%,'Tabla probabilidad'!$B$9)))))</f>
        <v>Baja</v>
      </c>
      <c r="Z20" s="130">
        <f>IF(R20="Preventivo",(J20-(J20*T20)),IF(R20="Detectivo",(J20-(J20*T20)),IF(R20="Correctivo",(J20))))</f>
        <v>0.32999999999999996</v>
      </c>
      <c r="AA20" s="307" t="str">
        <f>IF(AB20&lt;=20%,'Tabla probabilidad'!$B$5,IF(AB20&lt;=40%,'Tabla probabilidad'!$B$6,IF(AB20&lt;=60%,'Tabla probabilidad'!$B$7,IF(AB20&lt;=80%,'Tabla probabilidad'!$B$8,IF(AB20&lt;=100%,'Tabla probabilidad'!$B$9)))))</f>
        <v>Baja</v>
      </c>
      <c r="AB20" s="307">
        <f>AVERAGE(Z20:Z24)</f>
        <v>0.34199999999999997</v>
      </c>
      <c r="AC20" s="130" t="str">
        <f t="shared" si="1"/>
        <v>Moderado</v>
      </c>
      <c r="AD20" s="130">
        <f>IF(Q20="Probabilidad",(($M$20-0)),IF(Q20="Impacto",($M$20-($M$20*T20))))</f>
        <v>0.6</v>
      </c>
      <c r="AE20" s="307" t="str">
        <f>IF(AF20&lt;=20%,"Leve",IF(AF20&lt;=40%,"Menor",IF(AF20&lt;=60%,"Moderado",IF(AF20&lt;=80%,"Mayor",IF(AF20&lt;=100%,"Catastrófico")))))</f>
        <v>Moderado</v>
      </c>
      <c r="AF20" s="307">
        <f>AVERAGE(AD20:AD24)</f>
        <v>0.6</v>
      </c>
      <c r="AG20" s="310" t="str">
        <f>VLOOKUP(AA20&amp;AE20,Hoja1!$B$4:$C$28,2,0)</f>
        <v>Moderado</v>
      </c>
      <c r="AH20" s="310" t="s">
        <v>315</v>
      </c>
      <c r="AI20" s="310" t="s">
        <v>316</v>
      </c>
      <c r="AJ20" s="310" t="s">
        <v>291</v>
      </c>
      <c r="AK20" s="313">
        <v>44197</v>
      </c>
      <c r="AL20" s="310" t="s">
        <v>292</v>
      </c>
      <c r="AM20" s="317" t="s">
        <v>293</v>
      </c>
      <c r="AN20" s="306" t="s">
        <v>294</v>
      </c>
    </row>
    <row r="21" spans="1:40" ht="69.75" customHeight="1">
      <c r="A21" s="306"/>
      <c r="B21" s="311"/>
      <c r="C21" s="306"/>
      <c r="D21" s="320"/>
      <c r="E21" s="306"/>
      <c r="F21" s="306"/>
      <c r="G21" s="306"/>
      <c r="H21" s="306"/>
      <c r="I21" s="322"/>
      <c r="J21" s="323"/>
      <c r="K21" s="306"/>
      <c r="L21" s="324"/>
      <c r="M21" s="324"/>
      <c r="N21" s="306"/>
      <c r="O21" s="129">
        <v>2</v>
      </c>
      <c r="P21" s="155" t="s">
        <v>317</v>
      </c>
      <c r="Q21" s="129" t="str">
        <f t="shared" si="0"/>
        <v>Probabilidad</v>
      </c>
      <c r="R21" s="129" t="s">
        <v>284</v>
      </c>
      <c r="S21" s="129" t="s">
        <v>296</v>
      </c>
      <c r="T21" s="130">
        <f>VLOOKUP(R21&amp;S21,Hoja1!$Q$4:$R$9,2,0)</f>
        <v>0.45</v>
      </c>
      <c r="U21" s="129" t="s">
        <v>286</v>
      </c>
      <c r="V21" s="129" t="s">
        <v>287</v>
      </c>
      <c r="W21" s="129" t="s">
        <v>288</v>
      </c>
      <c r="X21" s="130">
        <f t="shared" ref="X21:X24" si="5">IF(Q21="Probabilidad",($J$20*T21),IF(Q21="Impacto"," "))</f>
        <v>0.27</v>
      </c>
      <c r="Y21" s="130" t="str">
        <f>IF(Z21&lt;=20%,'Tabla probabilidad'!$B$5,IF(Z21&lt;=40%,'Tabla probabilidad'!$B$6,IF(Z21&lt;=60%,'Tabla probabilidad'!$B$7,IF(Z21&lt;=80%,'Tabla probabilidad'!$B$8,IF(Z21&lt;=100%,'Tabla probabilidad'!$B$9)))))</f>
        <v>Baja</v>
      </c>
      <c r="Z21" s="130">
        <f>IF(R21="Preventivo",(J20-(J20*T21)),IF(R21="Detectivo",(J20-(J20*T21)),IF(R21="Correctivo",(J20))))</f>
        <v>0.32999999999999996</v>
      </c>
      <c r="AA21" s="308"/>
      <c r="AB21" s="308"/>
      <c r="AC21" s="130" t="str">
        <f t="shared" si="1"/>
        <v>Moderado</v>
      </c>
      <c r="AD21" s="130">
        <f t="shared" ref="AD21:AD24" si="6">IF(Q21="Probabilidad",(($M$20-0)),IF(Q21="Impacto",($M$20-($M$20*T21))))</f>
        <v>0.6</v>
      </c>
      <c r="AE21" s="308"/>
      <c r="AF21" s="308"/>
      <c r="AG21" s="311"/>
      <c r="AH21" s="311"/>
      <c r="AI21" s="311"/>
      <c r="AJ21" s="311"/>
      <c r="AK21" s="311"/>
      <c r="AL21" s="311"/>
      <c r="AM21" s="318"/>
      <c r="AN21" s="306"/>
    </row>
    <row r="22" spans="1:40" ht="69" customHeight="1">
      <c r="A22" s="306"/>
      <c r="B22" s="311"/>
      <c r="C22" s="306"/>
      <c r="D22" s="320"/>
      <c r="E22" s="306"/>
      <c r="F22" s="306"/>
      <c r="G22" s="306"/>
      <c r="H22" s="306"/>
      <c r="I22" s="322"/>
      <c r="J22" s="323"/>
      <c r="K22" s="306"/>
      <c r="L22" s="324"/>
      <c r="M22" s="324"/>
      <c r="N22" s="306"/>
      <c r="O22" s="129">
        <v>3</v>
      </c>
      <c r="P22" s="155" t="s">
        <v>318</v>
      </c>
      <c r="Q22" s="129" t="str">
        <f t="shared" si="0"/>
        <v>Probabilidad</v>
      </c>
      <c r="R22" s="129" t="s">
        <v>319</v>
      </c>
      <c r="S22" s="129" t="s">
        <v>296</v>
      </c>
      <c r="T22" s="130">
        <f>VLOOKUP(R22&amp;S22,Hoja1!$Q$4:$R$9,2,0)</f>
        <v>0.35</v>
      </c>
      <c r="U22" s="129" t="s">
        <v>286</v>
      </c>
      <c r="V22" s="129" t="s">
        <v>287</v>
      </c>
      <c r="W22" s="129" t="s">
        <v>288</v>
      </c>
      <c r="X22" s="130">
        <f t="shared" si="5"/>
        <v>0.21</v>
      </c>
      <c r="Y22" s="130" t="str">
        <f>IF(Z22&lt;=20%,'Tabla probabilidad'!$B$5,IF(Z22&lt;=40%,'Tabla probabilidad'!$B$6,IF(Z22&lt;=60%,'Tabla probabilidad'!$B$7,IF(Z22&lt;=80%,'Tabla probabilidad'!$B$8,IF(Z22&lt;=100%,'Tabla probabilidad'!$B$9)))))</f>
        <v>Baja</v>
      </c>
      <c r="Z22" s="130">
        <f>IF(R22="Preventivo",(J20-(J20*T22)),IF(R22="Detectivo",(J20-(J20*T22)),IF(R22="Correctivo",(J20))))</f>
        <v>0.39</v>
      </c>
      <c r="AA22" s="308"/>
      <c r="AB22" s="308"/>
      <c r="AC22" s="130" t="str">
        <f t="shared" si="1"/>
        <v>Moderado</v>
      </c>
      <c r="AD22" s="130">
        <f t="shared" si="6"/>
        <v>0.6</v>
      </c>
      <c r="AE22" s="308"/>
      <c r="AF22" s="308"/>
      <c r="AG22" s="311"/>
      <c r="AH22" s="311"/>
      <c r="AI22" s="311"/>
      <c r="AJ22" s="311"/>
      <c r="AK22" s="311"/>
      <c r="AL22" s="311"/>
      <c r="AM22" s="318"/>
      <c r="AN22" s="306"/>
    </row>
    <row r="23" spans="1:40" ht="75.75" customHeight="1">
      <c r="A23" s="306"/>
      <c r="B23" s="311"/>
      <c r="C23" s="306"/>
      <c r="D23" s="320"/>
      <c r="E23" s="306"/>
      <c r="F23" s="306"/>
      <c r="G23" s="306"/>
      <c r="H23" s="306"/>
      <c r="I23" s="322"/>
      <c r="J23" s="323"/>
      <c r="K23" s="306"/>
      <c r="L23" s="324"/>
      <c r="M23" s="324"/>
      <c r="N23" s="306"/>
      <c r="O23" s="129">
        <v>4</v>
      </c>
      <c r="P23" s="155"/>
      <c r="Q23" s="129" t="str">
        <f t="shared" si="0"/>
        <v>Probabilidad</v>
      </c>
      <c r="R23" s="129" t="s">
        <v>284</v>
      </c>
      <c r="S23" s="129" t="s">
        <v>296</v>
      </c>
      <c r="T23" s="130">
        <f>VLOOKUP(R23&amp;S23,Hoja1!$Q$4:$R$9,2,0)</f>
        <v>0.45</v>
      </c>
      <c r="U23" s="129" t="s">
        <v>286</v>
      </c>
      <c r="V23" s="129" t="s">
        <v>287</v>
      </c>
      <c r="W23" s="129" t="s">
        <v>288</v>
      </c>
      <c r="X23" s="130">
        <f t="shared" si="5"/>
        <v>0.27</v>
      </c>
      <c r="Y23" s="130" t="str">
        <f>IF(Z23&lt;=20%,'Tabla probabilidad'!$B$5,IF(Z23&lt;=40%,'Tabla probabilidad'!$B$6,IF(Z23&lt;=60%,'Tabla probabilidad'!$B$7,IF(Z23&lt;=80%,'Tabla probabilidad'!$B$8,IF(Z23&lt;=100%,'Tabla probabilidad'!$B$9)))))</f>
        <v>Baja</v>
      </c>
      <c r="Z23" s="130">
        <f>IF(R23="Preventivo",(J20-(J20*T23)),IF(R23="Detectivo",(J20-(J20*T23)),IF(R23="Correctivo",(J20))))</f>
        <v>0.32999999999999996</v>
      </c>
      <c r="AA23" s="308"/>
      <c r="AB23" s="308"/>
      <c r="AC23" s="130" t="str">
        <f t="shared" si="1"/>
        <v>Moderado</v>
      </c>
      <c r="AD23" s="130">
        <f t="shared" si="6"/>
        <v>0.6</v>
      </c>
      <c r="AE23" s="308"/>
      <c r="AF23" s="308"/>
      <c r="AG23" s="311"/>
      <c r="AH23" s="311"/>
      <c r="AI23" s="311"/>
      <c r="AJ23" s="311"/>
      <c r="AK23" s="311"/>
      <c r="AL23" s="311"/>
      <c r="AM23" s="318"/>
      <c r="AN23" s="306"/>
    </row>
    <row r="24" spans="1:40" ht="64.5" customHeight="1" thickBot="1">
      <c r="A24" s="306"/>
      <c r="B24" s="312"/>
      <c r="C24" s="306"/>
      <c r="D24" s="321"/>
      <c r="E24" s="306"/>
      <c r="F24" s="306"/>
      <c r="G24" s="306"/>
      <c r="H24" s="306"/>
      <c r="I24" s="322"/>
      <c r="J24" s="323"/>
      <c r="K24" s="306"/>
      <c r="L24" s="324"/>
      <c r="M24" s="324"/>
      <c r="N24" s="306"/>
      <c r="O24" s="129">
        <v>5</v>
      </c>
      <c r="P24" s="152"/>
      <c r="Q24" s="129" t="str">
        <f t="shared" si="0"/>
        <v>Probabilidad</v>
      </c>
      <c r="R24" s="129" t="s">
        <v>284</v>
      </c>
      <c r="S24" s="129" t="s">
        <v>296</v>
      </c>
      <c r="T24" s="130">
        <f>VLOOKUP(R24&amp;S24,Hoja1!$Q$4:$R$9,2,0)</f>
        <v>0.45</v>
      </c>
      <c r="U24" s="129" t="s">
        <v>286</v>
      </c>
      <c r="V24" s="129" t="s">
        <v>287</v>
      </c>
      <c r="W24" s="129" t="s">
        <v>288</v>
      </c>
      <c r="X24" s="130">
        <f t="shared" si="5"/>
        <v>0.27</v>
      </c>
      <c r="Y24" s="130" t="str">
        <f>IF(Z24&lt;=20%,'Tabla probabilidad'!$B$5,IF(Z24&lt;=40%,'Tabla probabilidad'!$B$6,IF(Z24&lt;=60%,'Tabla probabilidad'!$B$7,IF(Z24&lt;=80%,'Tabla probabilidad'!$B$8,IF(Z24&lt;=100%,'Tabla probabilidad'!$B$9)))))</f>
        <v>Baja</v>
      </c>
      <c r="Z24" s="130">
        <f>IF(R24="Preventivo",(J20-(J20*T24)),IF(R24="Detectivo",(J20-(J20*T24)),IF(R24="Correctivo",(J20))))</f>
        <v>0.32999999999999996</v>
      </c>
      <c r="AA24" s="309"/>
      <c r="AB24" s="309"/>
      <c r="AC24" s="130" t="str">
        <f t="shared" si="1"/>
        <v>Moderado</v>
      </c>
      <c r="AD24" s="130">
        <f t="shared" si="6"/>
        <v>0.6</v>
      </c>
      <c r="AE24" s="309"/>
      <c r="AF24" s="309"/>
      <c r="AG24" s="312"/>
      <c r="AH24" s="312"/>
      <c r="AI24" s="312"/>
      <c r="AJ24" s="312"/>
      <c r="AK24" s="312"/>
      <c r="AL24" s="312"/>
      <c r="AM24" s="362"/>
      <c r="AN24" s="306"/>
    </row>
    <row r="25" spans="1:40" ht="57" customHeight="1">
      <c r="A25" s="306">
        <v>4</v>
      </c>
      <c r="B25" s="310" t="s">
        <v>320</v>
      </c>
      <c r="C25" s="306" t="s">
        <v>321</v>
      </c>
      <c r="D25" s="319" t="s">
        <v>322</v>
      </c>
      <c r="E25" s="306" t="s">
        <v>323</v>
      </c>
      <c r="F25" s="306" t="s">
        <v>324</v>
      </c>
      <c r="G25" s="306" t="s">
        <v>281</v>
      </c>
      <c r="H25" s="306">
        <v>12</v>
      </c>
      <c r="I25" s="322" t="str">
        <f>IF(H25&lt;=2,'Tabla probabilidad'!$B$5,IF(H25&lt;=24,'Tabla probabilidad'!$B$6,IF(H25&lt;=500,'Tabla probabilidad'!$B$7,IF(H25&lt;=5000,'Tabla probabilidad'!$B$8,IF(H25&gt;5000,'Tabla probabilidad'!$B$9)))))</f>
        <v>Baja</v>
      </c>
      <c r="J25" s="323">
        <f>IF(H25&lt;=2,'Tabla probabilidad'!$D$5,IF(H25&lt;=24,'Tabla probabilidad'!$D$6,IF(H25&lt;=500,'Tabla probabilidad'!$D$7,IF(H25&lt;=5000,'Tabla probabilidad'!$D$8,IF(H25&gt;5000,'Tabla probabilidad'!$D$9)))))</f>
        <v>0.4</v>
      </c>
      <c r="K25" s="306" t="s">
        <v>325</v>
      </c>
      <c r="L25" s="30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0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06" t="str">
        <f>VLOOKUP((I25&amp;L25),Hoja1!$B$4:$C$28,2,0)</f>
        <v>Moderado</v>
      </c>
      <c r="O25" s="129">
        <v>1</v>
      </c>
      <c r="P25" s="155" t="s">
        <v>326</v>
      </c>
      <c r="Q25" s="129" t="str">
        <f t="shared" si="0"/>
        <v>Probabilidad</v>
      </c>
      <c r="R25" s="129" t="s">
        <v>284</v>
      </c>
      <c r="S25" s="129" t="s">
        <v>296</v>
      </c>
      <c r="T25" s="130">
        <f>VLOOKUP(R25&amp;S25,Hoja1!$Q$4:$R$9,2,0)</f>
        <v>0.45</v>
      </c>
      <c r="U25" s="129" t="s">
        <v>286</v>
      </c>
      <c r="V25" s="129" t="s">
        <v>287</v>
      </c>
      <c r="W25" s="129" t="s">
        <v>288</v>
      </c>
      <c r="X25" s="130">
        <f>IF(Q25="Probabilidad",($J$25*T25),IF(Q25="Impacto"," "))</f>
        <v>0.18000000000000002</v>
      </c>
      <c r="Y25" s="130" t="str">
        <f>IF(Z25&lt;=20%,'Tabla probabilidad'!$B$5,IF(Z25&lt;=40%,'Tabla probabilidad'!$B$6,IF(Z25&lt;=60%,'Tabla probabilidad'!$B$7,IF(Z25&lt;=80%,'Tabla probabilidad'!$B$8,IF(Z25&lt;=100%,'Tabla probabilidad'!$B$9)))))</f>
        <v>Baja</v>
      </c>
      <c r="Z25" s="130">
        <f>IF(R25="Preventivo",(J25-(J25*T25)),IF(R25="Detectivo",(J25-(J25*T25)),IF(R25="Correctivo",(J25))))</f>
        <v>0.22</v>
      </c>
      <c r="AA25" s="307" t="str">
        <f>IF(AB25&lt;=20%,'Tabla probabilidad'!$B$5,IF(AB25&lt;=40%,'Tabla probabilidad'!$B$6,IF(AB25&lt;=60%,'Tabla probabilidad'!$B$7,IF(AB25&lt;=80%,'Tabla probabilidad'!$B$8,IF(AB25&lt;=100%,'Tabla probabilidad'!$B$9)))))</f>
        <v>Baja</v>
      </c>
      <c r="AB25" s="307">
        <f>AVERAGE(Z25:Z29)</f>
        <v>0.23600000000000004</v>
      </c>
      <c r="AC25" s="130" t="str">
        <f t="shared" si="1"/>
        <v>Menor</v>
      </c>
      <c r="AD25" s="130">
        <f>IF(Q25="Probabilidad",(($M$25-0)),IF(Q25="Impacto",($M$25-($M$25*T25))))</f>
        <v>0.4</v>
      </c>
      <c r="AE25" s="307" t="str">
        <f>IF(AF25&lt;=20%,"Leve",IF(AF25&lt;=40%,"Menor",IF(AF25&lt;=60%,"Moderado",IF(AF25&lt;=80%,"Mayor",IF(AF25&lt;=100%,"Catastrófico")))))</f>
        <v>Menor</v>
      </c>
      <c r="AF25" s="307">
        <f>AVERAGE(AD25:AD29)</f>
        <v>0.4</v>
      </c>
      <c r="AG25" s="310" t="str">
        <f>VLOOKUP(AA25&amp;AE25,Hoja1!$B$4:$C$28,2,0)</f>
        <v>Moderado</v>
      </c>
      <c r="AH25" s="310" t="s">
        <v>305</v>
      </c>
      <c r="AI25" s="310" t="s">
        <v>327</v>
      </c>
      <c r="AJ25" s="310" t="s">
        <v>291</v>
      </c>
      <c r="AK25" s="313">
        <v>44197</v>
      </c>
      <c r="AL25" s="310" t="s">
        <v>292</v>
      </c>
      <c r="AM25" s="317" t="s">
        <v>293</v>
      </c>
      <c r="AN25" s="306" t="s">
        <v>294</v>
      </c>
    </row>
    <row r="26" spans="1:40" ht="42.75" customHeight="1">
      <c r="A26" s="306"/>
      <c r="B26" s="311"/>
      <c r="C26" s="306"/>
      <c r="D26" s="320"/>
      <c r="E26" s="306"/>
      <c r="F26" s="306"/>
      <c r="G26" s="306"/>
      <c r="H26" s="306"/>
      <c r="I26" s="322"/>
      <c r="J26" s="323"/>
      <c r="K26" s="306"/>
      <c r="L26" s="324"/>
      <c r="M26" s="324"/>
      <c r="N26" s="306"/>
      <c r="O26" s="129">
        <v>2</v>
      </c>
      <c r="P26" s="240"/>
      <c r="Q26" s="129" t="str">
        <f t="shared" si="0"/>
        <v>Probabilidad</v>
      </c>
      <c r="R26" s="129" t="s">
        <v>284</v>
      </c>
      <c r="S26" s="129" t="s">
        <v>296</v>
      </c>
      <c r="T26" s="130">
        <f>VLOOKUP(R26&amp;S26,Hoja1!$Q$4:$R$9,2,0)</f>
        <v>0.45</v>
      </c>
      <c r="U26" s="129" t="s">
        <v>286</v>
      </c>
      <c r="V26" s="129" t="s">
        <v>287</v>
      </c>
      <c r="W26" s="129" t="s">
        <v>288</v>
      </c>
      <c r="X26" s="130">
        <f t="shared" ref="X26:X29" si="7">IF(Q26="Probabilidad",($J$25*T26),IF(Q26="Impacto"," "))</f>
        <v>0.18000000000000002</v>
      </c>
      <c r="Y26" s="130" t="str">
        <f>IF(Z26&lt;=20%,'Tabla probabilidad'!$B$5,IF(Z26&lt;=40%,'Tabla probabilidad'!$B$6,IF(Z26&lt;=60%,'Tabla probabilidad'!$B$7,IF(Z26&lt;=80%,'Tabla probabilidad'!$B$8,IF(Z26&lt;=100%,'Tabla probabilidad'!$B$9)))))</f>
        <v>Baja</v>
      </c>
      <c r="Z26" s="130">
        <f>IF(R26="Preventivo",(J25-(J25*T26)),IF(R26="Detectivo",(J25-(J25*T26)),IF(R26="Correctivo",(J25))))</f>
        <v>0.22</v>
      </c>
      <c r="AA26" s="308"/>
      <c r="AB26" s="308"/>
      <c r="AC26" s="130" t="str">
        <f t="shared" si="1"/>
        <v>Menor</v>
      </c>
      <c r="AD26" s="130">
        <f t="shared" ref="AD26:AD29" si="8">IF(Q26="Probabilidad",(($M$25-0)),IF(Q26="Impacto",($M$25-($M$25*T26))))</f>
        <v>0.4</v>
      </c>
      <c r="AE26" s="308"/>
      <c r="AF26" s="308"/>
      <c r="AG26" s="311"/>
      <c r="AH26" s="311"/>
      <c r="AI26" s="311"/>
      <c r="AJ26" s="311"/>
      <c r="AK26" s="311"/>
      <c r="AL26" s="311"/>
      <c r="AM26" s="318"/>
      <c r="AN26" s="306"/>
    </row>
    <row r="27" spans="1:40" ht="75.75" customHeight="1">
      <c r="A27" s="306"/>
      <c r="B27" s="311"/>
      <c r="C27" s="306"/>
      <c r="D27" s="320"/>
      <c r="E27" s="306"/>
      <c r="F27" s="306"/>
      <c r="G27" s="306"/>
      <c r="H27" s="306"/>
      <c r="I27" s="322"/>
      <c r="J27" s="323"/>
      <c r="K27" s="306"/>
      <c r="L27" s="324"/>
      <c r="M27" s="324"/>
      <c r="N27" s="306"/>
      <c r="O27" s="129">
        <v>3</v>
      </c>
      <c r="P27" s="240"/>
      <c r="Q27" s="129" t="str">
        <f t="shared" si="0"/>
        <v>Probabilidad</v>
      </c>
      <c r="R27" s="129" t="s">
        <v>284</v>
      </c>
      <c r="S27" s="129" t="s">
        <v>296</v>
      </c>
      <c r="T27" s="130">
        <f>VLOOKUP(R27&amp;S27,Hoja1!$Q$4:$R$9,2,0)</f>
        <v>0.45</v>
      </c>
      <c r="U27" s="129" t="s">
        <v>286</v>
      </c>
      <c r="V27" s="129" t="s">
        <v>287</v>
      </c>
      <c r="W27" s="129" t="s">
        <v>288</v>
      </c>
      <c r="X27" s="130">
        <f t="shared" si="7"/>
        <v>0.18000000000000002</v>
      </c>
      <c r="Y27" s="130" t="str">
        <f>IF(Z27&lt;=20%,'Tabla probabilidad'!$B$5,IF(Z27&lt;=40%,'Tabla probabilidad'!$B$6,IF(Z27&lt;=60%,'Tabla probabilidad'!$B$7,IF(Z27&lt;=80%,'Tabla probabilidad'!$B$8,IF(Z27&lt;=100%,'Tabla probabilidad'!$B$9)))))</f>
        <v>Baja</v>
      </c>
      <c r="Z27" s="130">
        <f>IF(R27="Preventivo",(J25-(J25*T27)),IF(R27="Detectivo",(J25-(J25*T27)),IF(R27="Correctivo",(J25))))</f>
        <v>0.22</v>
      </c>
      <c r="AA27" s="308"/>
      <c r="AB27" s="308"/>
      <c r="AC27" s="130" t="str">
        <f t="shared" si="1"/>
        <v>Menor</v>
      </c>
      <c r="AD27" s="130">
        <f t="shared" si="8"/>
        <v>0.4</v>
      </c>
      <c r="AE27" s="308"/>
      <c r="AF27" s="308"/>
      <c r="AG27" s="311"/>
      <c r="AH27" s="311"/>
      <c r="AI27" s="311"/>
      <c r="AJ27" s="311"/>
      <c r="AK27" s="311"/>
      <c r="AL27" s="311"/>
      <c r="AM27" s="318"/>
      <c r="AN27" s="306"/>
    </row>
    <row r="28" spans="1:40" ht="72" customHeight="1">
      <c r="A28" s="306"/>
      <c r="B28" s="311"/>
      <c r="C28" s="306"/>
      <c r="D28" s="320"/>
      <c r="E28" s="306"/>
      <c r="F28" s="306"/>
      <c r="G28" s="306"/>
      <c r="H28" s="306"/>
      <c r="I28" s="322"/>
      <c r="J28" s="323"/>
      <c r="K28" s="306"/>
      <c r="L28" s="324"/>
      <c r="M28" s="324"/>
      <c r="N28" s="306"/>
      <c r="O28" s="129">
        <v>4</v>
      </c>
      <c r="P28" s="240"/>
      <c r="Q28" s="129" t="str">
        <f t="shared" si="0"/>
        <v>Probabilidad</v>
      </c>
      <c r="R28" s="129" t="s">
        <v>319</v>
      </c>
      <c r="S28" s="129" t="s">
        <v>296</v>
      </c>
      <c r="T28" s="130">
        <f>VLOOKUP(R28&amp;S28,Hoja1!$Q$4:$R$9,2,0)</f>
        <v>0.35</v>
      </c>
      <c r="U28" s="129" t="s">
        <v>286</v>
      </c>
      <c r="V28" s="129" t="s">
        <v>287</v>
      </c>
      <c r="W28" s="129" t="s">
        <v>288</v>
      </c>
      <c r="X28" s="130">
        <f t="shared" si="7"/>
        <v>0.13999999999999999</v>
      </c>
      <c r="Y28" s="130" t="str">
        <f>IF(Z28&lt;=20%,'Tabla probabilidad'!$B$5,IF(Z28&lt;=40%,'Tabla probabilidad'!$B$6,IF(Z28&lt;=60%,'Tabla probabilidad'!$B$7,IF(Z28&lt;=80%,'Tabla probabilidad'!$B$8,IF(Z28&lt;=100%,'Tabla probabilidad'!$B$9)))))</f>
        <v>Baja</v>
      </c>
      <c r="Z28" s="130">
        <f>IF(R28="Preventivo",(J25-(J25*T28)),IF(R28="Detectivo",(J25-(J25*T28)),IF(R28="Correctivo",(J25))))</f>
        <v>0.26</v>
      </c>
      <c r="AA28" s="308"/>
      <c r="AB28" s="308"/>
      <c r="AC28" s="130" t="str">
        <f t="shared" si="1"/>
        <v>Menor</v>
      </c>
      <c r="AD28" s="130">
        <f t="shared" si="8"/>
        <v>0.4</v>
      </c>
      <c r="AE28" s="308"/>
      <c r="AF28" s="308"/>
      <c r="AG28" s="311"/>
      <c r="AH28" s="311"/>
      <c r="AI28" s="311"/>
      <c r="AJ28" s="311"/>
      <c r="AK28" s="311"/>
      <c r="AL28" s="311"/>
      <c r="AM28" s="318"/>
      <c r="AN28" s="306"/>
    </row>
    <row r="29" spans="1:40" ht="74.25" customHeight="1">
      <c r="A29" s="306"/>
      <c r="B29" s="312"/>
      <c r="C29" s="306"/>
      <c r="D29" s="321"/>
      <c r="E29" s="306"/>
      <c r="F29" s="306"/>
      <c r="G29" s="306"/>
      <c r="H29" s="306"/>
      <c r="I29" s="322"/>
      <c r="J29" s="323"/>
      <c r="K29" s="306"/>
      <c r="L29" s="324"/>
      <c r="M29" s="324"/>
      <c r="N29" s="306"/>
      <c r="O29" s="129">
        <v>5</v>
      </c>
      <c r="P29" s="240"/>
      <c r="Q29" s="129" t="str">
        <f t="shared" si="0"/>
        <v>Probabilidad</v>
      </c>
      <c r="R29" s="129" t="s">
        <v>319</v>
      </c>
      <c r="S29" s="129" t="s">
        <v>296</v>
      </c>
      <c r="T29" s="130">
        <f>VLOOKUP(R29&amp;S29,Hoja1!$Q$4:$R$9,2,0)</f>
        <v>0.35</v>
      </c>
      <c r="U29" s="129" t="s">
        <v>286</v>
      </c>
      <c r="V29" s="129" t="s">
        <v>287</v>
      </c>
      <c r="W29" s="129" t="s">
        <v>288</v>
      </c>
      <c r="X29" s="130">
        <f t="shared" si="7"/>
        <v>0.13999999999999999</v>
      </c>
      <c r="Y29" s="130" t="str">
        <f>IF(Z29&lt;=20%,'Tabla probabilidad'!$B$5,IF(Z29&lt;=40%,'Tabla probabilidad'!$B$6,IF(Z29&lt;=60%,'Tabla probabilidad'!$B$7,IF(Z29&lt;=80%,'Tabla probabilidad'!$B$8,IF(Z29&lt;=100%,'Tabla probabilidad'!$B$9)))))</f>
        <v>Baja</v>
      </c>
      <c r="Z29" s="130">
        <f>IF(R29="Preventivo",(J25-(J25*T29)),IF(R29="Detectivo",(J25-(J25*T29)),IF(R29="Correctivo",(J25))))</f>
        <v>0.26</v>
      </c>
      <c r="AA29" s="309"/>
      <c r="AB29" s="309"/>
      <c r="AC29" s="130" t="str">
        <f t="shared" si="1"/>
        <v>Menor</v>
      </c>
      <c r="AD29" s="130">
        <f t="shared" si="8"/>
        <v>0.4</v>
      </c>
      <c r="AE29" s="309"/>
      <c r="AF29" s="309"/>
      <c r="AG29" s="312"/>
      <c r="AH29" s="312"/>
      <c r="AI29" s="312"/>
      <c r="AJ29" s="312"/>
      <c r="AK29" s="312"/>
      <c r="AL29" s="312"/>
      <c r="AM29" s="362"/>
      <c r="AN29" s="306"/>
    </row>
    <row r="30" spans="1:40" ht="48" customHeight="1">
      <c r="A30" s="306">
        <v>5</v>
      </c>
      <c r="B30" s="310" t="s">
        <v>328</v>
      </c>
      <c r="C30" s="306" t="s">
        <v>329</v>
      </c>
      <c r="D30" s="319" t="s">
        <v>330</v>
      </c>
      <c r="E30" s="306" t="s">
        <v>331</v>
      </c>
      <c r="F30" s="306" t="s">
        <v>332</v>
      </c>
      <c r="G30" s="306" t="s">
        <v>333</v>
      </c>
      <c r="H30" s="306">
        <v>40</v>
      </c>
      <c r="I30" s="322" t="str">
        <f>IF(H30&lt;=2,'Tabla probabilidad'!$B$5,IF(H30&lt;=24,'Tabla probabilidad'!$B$6,IF(H30&lt;=500,'Tabla probabilidad'!$B$7,IF(H30&lt;=5000,'Tabla probabilidad'!$B$8,IF(H30&gt;5000,'Tabla probabilidad'!$B$9)))))</f>
        <v>Media</v>
      </c>
      <c r="J30" s="323">
        <f>IF(H30&lt;=2,'Tabla probabilidad'!$D$5,IF(H30&lt;=24,'Tabla probabilidad'!$D$6,IF(H30&lt;=500,'Tabla probabilidad'!$D$7,IF(H30&lt;=5000,'Tabla probabilidad'!$D$8,IF(H30&gt;5000,'Tabla probabilidad'!$D$9)))))</f>
        <v>0.6</v>
      </c>
      <c r="K30" s="306" t="s">
        <v>334</v>
      </c>
      <c r="L30" s="30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0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06" t="str">
        <f>VLOOKUP((I30&amp;L30),Hoja1!$B$4:$C$28,2,0)</f>
        <v xml:space="preserve">Alto </v>
      </c>
      <c r="O30" s="129">
        <v>1</v>
      </c>
      <c r="P30" s="241" t="s">
        <v>335</v>
      </c>
      <c r="Q30" s="129" t="str">
        <f t="shared" si="0"/>
        <v>Probabilidad</v>
      </c>
      <c r="R30" s="129" t="s">
        <v>284</v>
      </c>
      <c r="S30" s="129" t="s">
        <v>296</v>
      </c>
      <c r="T30" s="130">
        <f>VLOOKUP(R30&amp;S30,Hoja1!$Q$4:$R$9,2,0)</f>
        <v>0.45</v>
      </c>
      <c r="U30" s="129" t="s">
        <v>286</v>
      </c>
      <c r="V30" s="129" t="s">
        <v>287</v>
      </c>
      <c r="W30" s="129" t="s">
        <v>288</v>
      </c>
      <c r="X30" s="130">
        <f>IF(Q30="Probabilidad",($J$30*T30),IF(Q30="Impacto"," "))</f>
        <v>0.27</v>
      </c>
      <c r="Y30" s="130" t="str">
        <f>IF(Z30&lt;=20%,'Tabla probabilidad'!$B$5,IF(Z30&lt;=40%,'Tabla probabilidad'!$B$6,IF(Z30&lt;=60%,'Tabla probabilidad'!$B$7,IF(Z30&lt;=80%,'Tabla probabilidad'!$B$8,IF(Z30&lt;=100%,'Tabla probabilidad'!$B$9)))))</f>
        <v>Baja</v>
      </c>
      <c r="Z30" s="130">
        <f>IF(R30="Preventivo",(J30-(J30*T30)),IF(R30="Detectivo",(J30-(J30*T30)),IF(R30="Correctivo",(J30))))</f>
        <v>0.32999999999999996</v>
      </c>
      <c r="AA30" s="307" t="str">
        <f>IF(AB30&lt;=20%,'Tabla probabilidad'!$B$5,IF(AB30&lt;=40%,'Tabla probabilidad'!$B$6,IF(AB30&lt;=60%,'Tabla probabilidad'!$B$7,IF(AB30&lt;=80%,'Tabla probabilidad'!$B$8,IF(AB30&lt;=100%,'Tabla probabilidad'!$B$9)))))</f>
        <v>Baja</v>
      </c>
      <c r="AB30" s="307">
        <f>AVERAGE(Z30:Z34)</f>
        <v>0.35399999999999998</v>
      </c>
      <c r="AC30" s="130" t="str">
        <f t="shared" si="1"/>
        <v>Mayor</v>
      </c>
      <c r="AD30" s="130">
        <f>IF(Q30="Probabilidad",(($M$30-0)),IF(Q30="Impacto",($M$30-($M$30*T30))))</f>
        <v>0.8</v>
      </c>
      <c r="AE30" s="307" t="str">
        <f>IF(AF30&lt;=20%,"Leve",IF(AF30&lt;=40%,"Menor",IF(AF30&lt;=60%,"Moderado",IF(AF30&lt;=80%,"Mayor",IF(AF30&lt;=100%,"Catastrófico")))))</f>
        <v>Mayor</v>
      </c>
      <c r="AF30" s="307">
        <f>AVERAGE(AD30:AD34)</f>
        <v>0.8</v>
      </c>
      <c r="AG30" s="310" t="str">
        <f>VLOOKUP(AA30&amp;AE30,Hoja1!$B$4:$C$28,2,0)</f>
        <v xml:space="preserve">Alto </v>
      </c>
      <c r="AH30" s="310" t="s">
        <v>305</v>
      </c>
      <c r="AI30" s="310" t="s">
        <v>336</v>
      </c>
      <c r="AJ30" s="310" t="s">
        <v>291</v>
      </c>
      <c r="AK30" s="313">
        <v>44197</v>
      </c>
      <c r="AL30" s="310" t="s">
        <v>292</v>
      </c>
      <c r="AM30" s="317" t="s">
        <v>293</v>
      </c>
      <c r="AN30" s="306" t="s">
        <v>294</v>
      </c>
    </row>
    <row r="31" spans="1:40" ht="55.5" customHeight="1">
      <c r="A31" s="306"/>
      <c r="B31" s="311"/>
      <c r="C31" s="306"/>
      <c r="D31" s="320"/>
      <c r="E31" s="306"/>
      <c r="F31" s="306"/>
      <c r="G31" s="306"/>
      <c r="H31" s="306"/>
      <c r="I31" s="322"/>
      <c r="J31" s="323"/>
      <c r="K31" s="306"/>
      <c r="L31" s="324"/>
      <c r="M31" s="324"/>
      <c r="N31" s="306"/>
      <c r="O31" s="129">
        <v>2</v>
      </c>
      <c r="P31" s="241" t="s">
        <v>337</v>
      </c>
      <c r="Q31" s="129" t="str">
        <f t="shared" si="0"/>
        <v>Probabilidad</v>
      </c>
      <c r="R31" s="129" t="s">
        <v>284</v>
      </c>
      <c r="S31" s="129" t="s">
        <v>296</v>
      </c>
      <c r="T31" s="130">
        <f>VLOOKUP(R31&amp;S31,Hoja1!$Q$4:$R$9,2,0)</f>
        <v>0.45</v>
      </c>
      <c r="U31" s="129" t="s">
        <v>286</v>
      </c>
      <c r="V31" s="129" t="s">
        <v>287</v>
      </c>
      <c r="W31" s="129" t="s">
        <v>288</v>
      </c>
      <c r="X31" s="130">
        <f t="shared" ref="X31:X34" si="9">IF(Q31="Probabilidad",($J$30*T31),IF(Q31="Impacto"," "))</f>
        <v>0.27</v>
      </c>
      <c r="Y31" s="130" t="str">
        <f>IF(Z31&lt;=20%,'Tabla probabilidad'!$B$5,IF(Z31&lt;=40%,'Tabla probabilidad'!$B$6,IF(Z31&lt;=60%,'Tabla probabilidad'!$B$7,IF(Z31&lt;=80%,'Tabla probabilidad'!$B$8,IF(Z31&lt;=100%,'Tabla probabilidad'!$B$9)))))</f>
        <v>Baja</v>
      </c>
      <c r="Z31" s="130">
        <f>IF(R31="Preventivo",(J30-(J30*T31)),IF(R31="Detectivo",(J30-(J30*T31)),IF(R31="Correctivo",(J30))))</f>
        <v>0.32999999999999996</v>
      </c>
      <c r="AA31" s="308"/>
      <c r="AB31" s="308"/>
      <c r="AC31" s="130" t="str">
        <f t="shared" si="1"/>
        <v>Mayor</v>
      </c>
      <c r="AD31" s="130">
        <f t="shared" ref="AD31:AD34" si="10">IF(Q31="Probabilidad",(($M$30-0)),IF(Q31="Impacto",($M$30-($M$30*T31))))</f>
        <v>0.8</v>
      </c>
      <c r="AE31" s="308"/>
      <c r="AF31" s="308"/>
      <c r="AG31" s="311"/>
      <c r="AH31" s="311"/>
      <c r="AI31" s="311"/>
      <c r="AJ31" s="311"/>
      <c r="AK31" s="311"/>
      <c r="AL31" s="311"/>
      <c r="AM31" s="318"/>
      <c r="AN31" s="306"/>
    </row>
    <row r="32" spans="1:40" ht="42" customHeight="1">
      <c r="A32" s="306"/>
      <c r="B32" s="311"/>
      <c r="C32" s="306"/>
      <c r="D32" s="320"/>
      <c r="E32" s="306"/>
      <c r="F32" s="306"/>
      <c r="G32" s="306"/>
      <c r="H32" s="306"/>
      <c r="I32" s="322"/>
      <c r="J32" s="323"/>
      <c r="K32" s="306"/>
      <c r="L32" s="324"/>
      <c r="M32" s="324"/>
      <c r="N32" s="306"/>
      <c r="O32" s="129">
        <v>3</v>
      </c>
      <c r="P32" s="241" t="s">
        <v>338</v>
      </c>
      <c r="Q32" s="129" t="str">
        <f t="shared" si="0"/>
        <v>Probabilidad</v>
      </c>
      <c r="R32" s="129" t="s">
        <v>319</v>
      </c>
      <c r="S32" s="129" t="s">
        <v>296</v>
      </c>
      <c r="T32" s="130">
        <f>VLOOKUP(R32&amp;S32,Hoja1!$Q$4:$R$9,2,0)</f>
        <v>0.35</v>
      </c>
      <c r="U32" s="129" t="s">
        <v>286</v>
      </c>
      <c r="V32" s="129" t="s">
        <v>287</v>
      </c>
      <c r="W32" s="129" t="s">
        <v>288</v>
      </c>
      <c r="X32" s="130">
        <f t="shared" si="9"/>
        <v>0.21</v>
      </c>
      <c r="Y32" s="130" t="str">
        <f>IF(Z32&lt;=20%,'Tabla probabilidad'!$B$5,IF(Z32&lt;=40%,'Tabla probabilidad'!$B$6,IF(Z32&lt;=60%,'Tabla probabilidad'!$B$7,IF(Z32&lt;=80%,'Tabla probabilidad'!$B$8,IF(Z32&lt;=100%,'Tabla probabilidad'!$B$9)))))</f>
        <v>Baja</v>
      </c>
      <c r="Z32" s="130">
        <f>IF(R32="Preventivo",(J30-(J30*T32)),IF(R32="Detectivo",(J30-(J30*T32)),IF(R32="Correctivo",(J30))))</f>
        <v>0.39</v>
      </c>
      <c r="AA32" s="308"/>
      <c r="AB32" s="308"/>
      <c r="AC32" s="130" t="str">
        <f t="shared" si="1"/>
        <v>Mayor</v>
      </c>
      <c r="AD32" s="130">
        <f t="shared" si="10"/>
        <v>0.8</v>
      </c>
      <c r="AE32" s="308"/>
      <c r="AF32" s="308"/>
      <c r="AG32" s="311"/>
      <c r="AH32" s="311"/>
      <c r="AI32" s="311"/>
      <c r="AJ32" s="311"/>
      <c r="AK32" s="311"/>
      <c r="AL32" s="311"/>
      <c r="AM32" s="318"/>
      <c r="AN32" s="306"/>
    </row>
    <row r="33" spans="1:40" ht="96.75" customHeight="1">
      <c r="A33" s="306"/>
      <c r="B33" s="311"/>
      <c r="C33" s="306"/>
      <c r="D33" s="320"/>
      <c r="E33" s="306"/>
      <c r="F33" s="306"/>
      <c r="G33" s="306"/>
      <c r="H33" s="306"/>
      <c r="I33" s="322"/>
      <c r="J33" s="323"/>
      <c r="K33" s="306"/>
      <c r="L33" s="324"/>
      <c r="M33" s="324"/>
      <c r="N33" s="306"/>
      <c r="O33" s="129">
        <v>4</v>
      </c>
      <c r="P33" s="241" t="s">
        <v>339</v>
      </c>
      <c r="Q33" s="129" t="str">
        <f t="shared" si="0"/>
        <v>Probabilidad</v>
      </c>
      <c r="R33" s="129" t="s">
        <v>319</v>
      </c>
      <c r="S33" s="129" t="s">
        <v>296</v>
      </c>
      <c r="T33" s="130">
        <f>VLOOKUP(R33&amp;S33,Hoja1!$Q$4:$R$9,2,0)</f>
        <v>0.35</v>
      </c>
      <c r="U33" s="129" t="s">
        <v>286</v>
      </c>
      <c r="V33" s="129" t="s">
        <v>287</v>
      </c>
      <c r="W33" s="129" t="s">
        <v>288</v>
      </c>
      <c r="X33" s="130">
        <f t="shared" si="9"/>
        <v>0.21</v>
      </c>
      <c r="Y33" s="130" t="str">
        <f>IF(Z33&lt;=20%,'Tabla probabilidad'!$B$5,IF(Z33&lt;=40%,'Tabla probabilidad'!$B$6,IF(Z33&lt;=60%,'Tabla probabilidad'!$B$7,IF(Z33&lt;=80%,'Tabla probabilidad'!$B$8,IF(Z33&lt;=100%,'Tabla probabilidad'!$B$9)))))</f>
        <v>Baja</v>
      </c>
      <c r="Z33" s="130">
        <f>IF(R33="Preventivo",(J30-(J30*T33)),IF(R33="Detectivo",(J30-(J30*T33)),IF(R33="Correctivo",(J30))))</f>
        <v>0.39</v>
      </c>
      <c r="AA33" s="308"/>
      <c r="AB33" s="308"/>
      <c r="AC33" s="130" t="str">
        <f t="shared" si="1"/>
        <v>Mayor</v>
      </c>
      <c r="AD33" s="130">
        <f t="shared" si="10"/>
        <v>0.8</v>
      </c>
      <c r="AE33" s="308"/>
      <c r="AF33" s="308"/>
      <c r="AG33" s="311"/>
      <c r="AH33" s="311"/>
      <c r="AI33" s="311"/>
      <c r="AJ33" s="311"/>
      <c r="AK33" s="311"/>
      <c r="AL33" s="311"/>
      <c r="AM33" s="318"/>
      <c r="AN33" s="306"/>
    </row>
    <row r="34" spans="1:40" ht="104.25" customHeight="1">
      <c r="A34" s="310"/>
      <c r="B34" s="312"/>
      <c r="C34" s="306"/>
      <c r="D34" s="320"/>
      <c r="E34" s="310"/>
      <c r="F34" s="310"/>
      <c r="G34" s="306"/>
      <c r="H34" s="310"/>
      <c r="I34" s="363"/>
      <c r="J34" s="307"/>
      <c r="K34" s="306"/>
      <c r="L34" s="324"/>
      <c r="M34" s="324"/>
      <c r="N34" s="310"/>
      <c r="O34" s="242">
        <v>5</v>
      </c>
      <c r="P34" s="241"/>
      <c r="Q34" s="242" t="str">
        <f t="shared" si="0"/>
        <v>Probabilidad</v>
      </c>
      <c r="R34" s="242" t="s">
        <v>284</v>
      </c>
      <c r="S34" s="242" t="s">
        <v>296</v>
      </c>
      <c r="T34" s="153">
        <f>VLOOKUP(R34&amp;S34,Hoja1!$Q$4:$R$9,2,0)</f>
        <v>0.45</v>
      </c>
      <c r="U34" s="242" t="s">
        <v>286</v>
      </c>
      <c r="V34" s="242" t="s">
        <v>287</v>
      </c>
      <c r="W34" s="242" t="s">
        <v>288</v>
      </c>
      <c r="X34" s="153">
        <f t="shared" si="9"/>
        <v>0.27</v>
      </c>
      <c r="Y34" s="153" t="str">
        <f>IF(Z34&lt;=20%,'Tabla probabilidad'!$B$5,IF(Z34&lt;=40%,'Tabla probabilidad'!$B$6,IF(Z34&lt;=60%,'Tabla probabilidad'!$B$7,IF(Z34&lt;=80%,'Tabla probabilidad'!$B$8,IF(Z34&lt;=100%,'Tabla probabilidad'!$B$9)))))</f>
        <v>Baja</v>
      </c>
      <c r="Z34" s="153">
        <f>IF(R34="Preventivo",(J30-(J30*T34)),IF(R34="Detectivo",(J30-(J30*T34)),IF(R34="Correctivo",(J30))))</f>
        <v>0.32999999999999996</v>
      </c>
      <c r="AA34" s="309"/>
      <c r="AB34" s="308"/>
      <c r="AC34" s="153" t="str">
        <f t="shared" si="1"/>
        <v>Mayor</v>
      </c>
      <c r="AD34" s="153">
        <f t="shared" si="10"/>
        <v>0.8</v>
      </c>
      <c r="AE34" s="308"/>
      <c r="AF34" s="308"/>
      <c r="AG34" s="311"/>
      <c r="AH34" s="311"/>
      <c r="AI34" s="311"/>
      <c r="AJ34" s="311"/>
      <c r="AK34" s="311"/>
      <c r="AL34" s="311"/>
      <c r="AM34" s="318"/>
      <c r="AN34" s="310"/>
    </row>
    <row r="35" spans="1:40" ht="102" customHeight="1">
      <c r="A35" s="306">
        <v>6</v>
      </c>
      <c r="B35" s="310" t="s">
        <v>340</v>
      </c>
      <c r="C35" s="306" t="s">
        <v>341</v>
      </c>
      <c r="D35" s="367" t="s">
        <v>342</v>
      </c>
      <c r="E35" s="306" t="s">
        <v>343</v>
      </c>
      <c r="F35" s="306" t="s">
        <v>344</v>
      </c>
      <c r="G35" s="306" t="s">
        <v>281</v>
      </c>
      <c r="H35" s="306">
        <v>360</v>
      </c>
      <c r="I35" s="322" t="str">
        <f>IF(H35&lt;=2,'Tabla probabilidad'!$B$5,IF(H35&lt;=24,'Tabla probabilidad'!$B$6,IF(H35&lt;=500,'Tabla probabilidad'!$B$7,IF(H35&lt;=5000,'Tabla probabilidad'!$B$8,IF(H35&gt;5000,'Tabla probabilidad'!$B$9)))))</f>
        <v>Media</v>
      </c>
      <c r="J35" s="323">
        <f>IF(H35&lt;=2,'Tabla probabilidad'!$D$5,IF(H35&lt;=24,'Tabla probabilidad'!$D$6,IF(H35&lt;=500,'Tabla probabilidad'!$D$7,IF(H35&lt;=5000,'Tabla probabilidad'!$D$8,IF(H35&gt;5000,'Tabla probabilidad'!$D$9)))))</f>
        <v>0.6</v>
      </c>
      <c r="K35" s="306" t="s">
        <v>345</v>
      </c>
      <c r="L35" s="30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0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06" t="str">
        <f>VLOOKUP((I35&amp;L35),Hoja1!$B$4:$C$28,2,0)</f>
        <v>Moderado</v>
      </c>
      <c r="O35" s="129">
        <v>1</v>
      </c>
      <c r="P35" s="239" t="s">
        <v>346</v>
      </c>
      <c r="Q35" s="129" t="str">
        <f t="shared" ref="Q35:Q39" si="11">IF(R35="Preventivo","Probabilidad",IF(R35="Detectivo","Probabilidad", IF(R35="Correctivo","Impacto")))</f>
        <v>Probabilidad</v>
      </c>
      <c r="R35" s="129" t="s">
        <v>284</v>
      </c>
      <c r="S35" s="129" t="s">
        <v>296</v>
      </c>
      <c r="T35" s="130">
        <f>VLOOKUP(R35&amp;S35,Hoja1!$Q$4:$R$9,2,0)</f>
        <v>0.45</v>
      </c>
      <c r="U35" s="129" t="s">
        <v>286</v>
      </c>
      <c r="V35" s="129" t="s">
        <v>287</v>
      </c>
      <c r="W35" s="129" t="s">
        <v>288</v>
      </c>
      <c r="X35" s="130">
        <f>IF(Q35="Probabilidad",($J$35*T35),IF(Q35="Impacto"," "))</f>
        <v>0.27</v>
      </c>
      <c r="Y35" s="130" t="str">
        <f>IF(Z35&lt;=20%,'Tabla probabilidad'!$B$5,IF(Z35&lt;=40%,'Tabla probabilidad'!$B$6,IF(Z35&lt;=60%,'Tabla probabilidad'!$B$7,IF(Z35&lt;=80%,'Tabla probabilidad'!$B$8,IF(Z35&lt;=100%,'Tabla probabilidad'!$B$9)))))</f>
        <v>Baja</v>
      </c>
      <c r="Z35" s="130">
        <f>IF(R35="Preventivo",(J35-(J35*T35)),IF(R35="Detectivo",(J35-(J35*T35)),IF(R35="Correctivo",(J35))))</f>
        <v>0.32999999999999996</v>
      </c>
      <c r="AA35" s="307" t="str">
        <f>IF(AB35&lt;=20%,'Tabla probabilidad'!$B$5,IF(AB35&lt;=40%,'Tabla probabilidad'!$B$6,IF(AB35&lt;=60%,'Tabla probabilidad'!$B$7,IF(AB35&lt;=80%,'Tabla probabilidad'!$B$8,IF(AB35&lt;=100%,'Tabla probabilidad'!$B$9)))))</f>
        <v>Baja</v>
      </c>
      <c r="AB35" s="307">
        <f>AVERAGE(Z35:Z39)</f>
        <v>0.32400000000000001</v>
      </c>
      <c r="AC35" s="130" t="str">
        <f t="shared" ref="AC35:AC39" si="12">IF(AD35&lt;=20%,"Leve",IF(AD35&lt;=40%,"Menor",IF(AD35&lt;=60%,"Moderado",IF(AD35&lt;=80%,"Mayor",IF(AD35&lt;=100%,"Catastrófico")))))</f>
        <v>Moderado</v>
      </c>
      <c r="AD35" s="130">
        <f>IF(Q35="Probabilidad",(($M$35-0)),IF(Q35="Impacto",($M$35-($M$35*T35))))</f>
        <v>0.6</v>
      </c>
      <c r="AE35" s="307" t="str">
        <f>IF(AF35&lt;=20%,"Leve",IF(AF35&lt;=40%,"Menor",IF(AF35&lt;=60%,"Moderado",IF(AF35&lt;=80%,"Mayor",IF(AF35&lt;=100%,"Catastrófico")))))</f>
        <v>Moderado</v>
      </c>
      <c r="AF35" s="307">
        <f>AVERAGE(AD35:AD39)</f>
        <v>0.6</v>
      </c>
      <c r="AG35" s="310" t="str">
        <f>VLOOKUP(AA35&amp;AE35,Hoja1!$B$4:$C$28,2,0)</f>
        <v>Moderado</v>
      </c>
      <c r="AH35" s="310" t="s">
        <v>315</v>
      </c>
      <c r="AI35" s="310" t="s">
        <v>347</v>
      </c>
      <c r="AJ35" s="310" t="s">
        <v>291</v>
      </c>
      <c r="AK35" s="313">
        <v>44197</v>
      </c>
      <c r="AL35" s="310" t="s">
        <v>292</v>
      </c>
      <c r="AM35" s="314" t="s">
        <v>293</v>
      </c>
      <c r="AN35" s="306" t="s">
        <v>294</v>
      </c>
    </row>
    <row r="36" spans="1:40" ht="84.75" customHeight="1">
      <c r="A36" s="306"/>
      <c r="B36" s="311"/>
      <c r="C36" s="306"/>
      <c r="D36" s="367"/>
      <c r="E36" s="306"/>
      <c r="F36" s="306"/>
      <c r="G36" s="306"/>
      <c r="H36" s="306"/>
      <c r="I36" s="322"/>
      <c r="J36" s="323"/>
      <c r="K36" s="306"/>
      <c r="L36" s="324"/>
      <c r="M36" s="324"/>
      <c r="N36" s="306"/>
      <c r="O36" s="129">
        <v>2</v>
      </c>
      <c r="P36" s="147" t="s">
        <v>348</v>
      </c>
      <c r="Q36" s="129" t="str">
        <f t="shared" si="11"/>
        <v>Probabilidad</v>
      </c>
      <c r="R36" s="129" t="s">
        <v>284</v>
      </c>
      <c r="S36" s="129" t="s">
        <v>296</v>
      </c>
      <c r="T36" s="130">
        <f>VLOOKUP(R36&amp;S36,Hoja1!$Q$4:$R$9,2,0)</f>
        <v>0.45</v>
      </c>
      <c r="U36" s="129" t="s">
        <v>286</v>
      </c>
      <c r="V36" s="129" t="s">
        <v>287</v>
      </c>
      <c r="W36" s="129" t="s">
        <v>288</v>
      </c>
      <c r="X36" s="130">
        <f t="shared" ref="X36:X39" si="13">IF(Q36="Probabilidad",($J$35*T36),IF(Q36="Impacto"," "))</f>
        <v>0.27</v>
      </c>
      <c r="Y36" s="130" t="str">
        <f>IF(Z36&lt;=20%,'Tabla probabilidad'!$B$5,IF(Z36&lt;=40%,'Tabla probabilidad'!$B$6,IF(Z36&lt;=60%,'Tabla probabilidad'!$B$7,IF(Z36&lt;=80%,'Tabla probabilidad'!$B$8,IF(Z36&lt;=100%,'Tabla probabilidad'!$B$9)))))</f>
        <v>Baja</v>
      </c>
      <c r="Z36" s="130">
        <f>IF(R36="Preventivo",(J35-(J35*T36)),IF(R36="Detectivo",(J35-(J35*T36)),IF(R36="Correctivo",(J35))))</f>
        <v>0.32999999999999996</v>
      </c>
      <c r="AA36" s="308"/>
      <c r="AB36" s="308"/>
      <c r="AC36" s="130" t="str">
        <f t="shared" si="12"/>
        <v>Moderado</v>
      </c>
      <c r="AD36" s="130">
        <f t="shared" ref="AD36:AD39" si="14">IF(Q36="Probabilidad",(($M$35-0)),IF(Q36="Impacto",($M$35-($M$35*T36))))</f>
        <v>0.6</v>
      </c>
      <c r="AE36" s="308"/>
      <c r="AF36" s="308"/>
      <c r="AG36" s="311"/>
      <c r="AH36" s="311"/>
      <c r="AI36" s="311"/>
      <c r="AJ36" s="311"/>
      <c r="AK36" s="311"/>
      <c r="AL36" s="311"/>
      <c r="AM36" s="315"/>
      <c r="AN36" s="306"/>
    </row>
    <row r="37" spans="1:40" ht="28.9">
      <c r="A37" s="306"/>
      <c r="B37" s="311"/>
      <c r="C37" s="306"/>
      <c r="D37" s="367"/>
      <c r="E37" s="306"/>
      <c r="F37" s="306"/>
      <c r="G37" s="306"/>
      <c r="H37" s="306"/>
      <c r="I37" s="322"/>
      <c r="J37" s="323"/>
      <c r="K37" s="306"/>
      <c r="L37" s="324"/>
      <c r="M37" s="324"/>
      <c r="N37" s="306"/>
      <c r="O37" s="129">
        <v>3</v>
      </c>
      <c r="P37" s="147" t="s">
        <v>349</v>
      </c>
      <c r="Q37" s="129" t="str">
        <f t="shared" si="11"/>
        <v>Probabilidad</v>
      </c>
      <c r="R37" s="129" t="s">
        <v>284</v>
      </c>
      <c r="S37" s="129" t="s">
        <v>285</v>
      </c>
      <c r="T37" s="130">
        <f>VLOOKUP(R37&amp;S37,Hoja1!$Q$4:$R$9,2,0)</f>
        <v>0.5</v>
      </c>
      <c r="U37" s="129" t="s">
        <v>286</v>
      </c>
      <c r="V37" s="129" t="s">
        <v>287</v>
      </c>
      <c r="W37" s="129" t="s">
        <v>288</v>
      </c>
      <c r="X37" s="130">
        <f t="shared" si="13"/>
        <v>0.3</v>
      </c>
      <c r="Y37" s="130" t="str">
        <f>IF(Z37&lt;=20%,'Tabla probabilidad'!$B$5,IF(Z37&lt;=40%,'Tabla probabilidad'!$B$6,IF(Z37&lt;=60%,'Tabla probabilidad'!$B$7,IF(Z37&lt;=80%,'Tabla probabilidad'!$B$8,IF(Z37&lt;=100%,'Tabla probabilidad'!$B$9)))))</f>
        <v>Baja</v>
      </c>
      <c r="Z37" s="130">
        <f>IF(R37="Preventivo",(J35-(J35*T37)),IF(R37="Detectivo",(J35-(J35*T37)),IF(R37="Correctivo",(J35))))</f>
        <v>0.3</v>
      </c>
      <c r="AA37" s="308"/>
      <c r="AB37" s="308"/>
      <c r="AC37" s="130" t="str">
        <f t="shared" si="12"/>
        <v>Moderado</v>
      </c>
      <c r="AD37" s="130">
        <f t="shared" si="14"/>
        <v>0.6</v>
      </c>
      <c r="AE37" s="308"/>
      <c r="AF37" s="308"/>
      <c r="AG37" s="311"/>
      <c r="AH37" s="311"/>
      <c r="AI37" s="311"/>
      <c r="AJ37" s="311"/>
      <c r="AK37" s="311"/>
      <c r="AL37" s="311"/>
      <c r="AM37" s="315"/>
      <c r="AN37" s="306"/>
    </row>
    <row r="38" spans="1:40" ht="121.5" customHeight="1">
      <c r="A38" s="306"/>
      <c r="B38" s="311"/>
      <c r="C38" s="306"/>
      <c r="D38" s="367"/>
      <c r="E38" s="306"/>
      <c r="F38" s="306"/>
      <c r="G38" s="306"/>
      <c r="H38" s="306"/>
      <c r="I38" s="322"/>
      <c r="J38" s="323"/>
      <c r="K38" s="306"/>
      <c r="L38" s="324"/>
      <c r="M38" s="324"/>
      <c r="N38" s="306"/>
      <c r="O38" s="129">
        <v>4</v>
      </c>
      <c r="P38" s="147" t="s">
        <v>350</v>
      </c>
      <c r="Q38" s="129" t="str">
        <f t="shared" si="11"/>
        <v>Probabilidad</v>
      </c>
      <c r="R38" s="129" t="s">
        <v>284</v>
      </c>
      <c r="S38" s="129" t="s">
        <v>296</v>
      </c>
      <c r="T38" s="130">
        <f>VLOOKUP(R38&amp;S38,Hoja1!$Q$4:$R$9,2,0)</f>
        <v>0.45</v>
      </c>
      <c r="U38" s="129" t="s">
        <v>286</v>
      </c>
      <c r="V38" s="129" t="s">
        <v>287</v>
      </c>
      <c r="W38" s="129" t="s">
        <v>288</v>
      </c>
      <c r="X38" s="130">
        <f t="shared" si="13"/>
        <v>0.27</v>
      </c>
      <c r="Y38" s="130" t="str">
        <f>IF(Z38&lt;=20%,'Tabla probabilidad'!$B$5,IF(Z38&lt;=40%,'Tabla probabilidad'!$B$6,IF(Z38&lt;=60%,'Tabla probabilidad'!$B$7,IF(Z38&lt;=80%,'Tabla probabilidad'!$B$8,IF(Z38&lt;=100%,'Tabla probabilidad'!$B$9)))))</f>
        <v>Baja</v>
      </c>
      <c r="Z38" s="130">
        <f>IF(R38="Preventivo",(J35-(J35*T38)),IF(R38="Detectivo",(J35-(J35*T38)),IF(R38="Correctivo",(J35))))</f>
        <v>0.32999999999999996</v>
      </c>
      <c r="AA38" s="308"/>
      <c r="AB38" s="308"/>
      <c r="AC38" s="130" t="str">
        <f t="shared" si="12"/>
        <v>Moderado</v>
      </c>
      <c r="AD38" s="130">
        <f t="shared" si="14"/>
        <v>0.6</v>
      </c>
      <c r="AE38" s="308"/>
      <c r="AF38" s="308"/>
      <c r="AG38" s="311"/>
      <c r="AH38" s="311"/>
      <c r="AI38" s="311"/>
      <c r="AJ38" s="311"/>
      <c r="AK38" s="311"/>
      <c r="AL38" s="311"/>
      <c r="AM38" s="315"/>
      <c r="AN38" s="306"/>
    </row>
    <row r="39" spans="1:40" ht="162" customHeight="1">
      <c r="A39" s="306"/>
      <c r="B39" s="312"/>
      <c r="C39" s="306"/>
      <c r="D39" s="367"/>
      <c r="E39" s="306"/>
      <c r="F39" s="306"/>
      <c r="G39" s="306"/>
      <c r="H39" s="306"/>
      <c r="I39" s="322"/>
      <c r="J39" s="323"/>
      <c r="K39" s="306"/>
      <c r="L39" s="324"/>
      <c r="M39" s="324"/>
      <c r="N39" s="306"/>
      <c r="O39" s="129">
        <v>5</v>
      </c>
      <c r="P39" s="148" t="s">
        <v>351</v>
      </c>
      <c r="Q39" s="129" t="str">
        <f t="shared" si="11"/>
        <v>Probabilidad</v>
      </c>
      <c r="R39" s="129" t="s">
        <v>284</v>
      </c>
      <c r="S39" s="129" t="s">
        <v>296</v>
      </c>
      <c r="T39" s="130">
        <f>VLOOKUP(R39&amp;S39,Hoja1!$Q$4:$R$9,2,0)</f>
        <v>0.45</v>
      </c>
      <c r="U39" s="129" t="s">
        <v>286</v>
      </c>
      <c r="V39" s="129" t="s">
        <v>287</v>
      </c>
      <c r="W39" s="129" t="s">
        <v>288</v>
      </c>
      <c r="X39" s="130">
        <f t="shared" si="13"/>
        <v>0.27</v>
      </c>
      <c r="Y39" s="130" t="str">
        <f>IF(Z39&lt;=20%,'Tabla probabilidad'!$B$5,IF(Z39&lt;=40%,'Tabla probabilidad'!$B$6,IF(Z39&lt;=60%,'Tabla probabilidad'!$B$7,IF(Z39&lt;=80%,'Tabla probabilidad'!$B$8,IF(Z39&lt;=100%,'Tabla probabilidad'!$B$9)))))</f>
        <v>Baja</v>
      </c>
      <c r="Z39" s="130">
        <f>IF(R39="Preventivo",(J35-(J35*T39)),IF(R39="Detectivo",(J35-(J35*T39)),IF(R39="Correctivo",(J35))))</f>
        <v>0.32999999999999996</v>
      </c>
      <c r="AA39" s="309"/>
      <c r="AB39" s="309"/>
      <c r="AC39" s="130" t="str">
        <f t="shared" si="12"/>
        <v>Moderado</v>
      </c>
      <c r="AD39" s="130">
        <f t="shared" si="14"/>
        <v>0.6</v>
      </c>
      <c r="AE39" s="309"/>
      <c r="AF39" s="309"/>
      <c r="AG39" s="312"/>
      <c r="AH39" s="311"/>
      <c r="AI39" s="312"/>
      <c r="AJ39" s="312"/>
      <c r="AK39" s="312"/>
      <c r="AL39" s="312"/>
      <c r="AM39" s="316"/>
      <c r="AN39" s="310"/>
    </row>
    <row r="40" spans="1:40" ht="42.75" customHeight="1">
      <c r="A40" s="306"/>
      <c r="B40" s="310"/>
      <c r="C40" s="306"/>
      <c r="D40" s="367"/>
      <c r="E40" s="306"/>
      <c r="F40" s="306"/>
      <c r="G40" s="306"/>
      <c r="H40" s="306"/>
      <c r="I40" s="322" t="str">
        <f>IF(H40&lt;=2,'Tabla probabilidad'!$B$5,IF(H40&lt;=24,'Tabla probabilidad'!$B$6,IF(H40&lt;=500,'Tabla probabilidad'!$B$7,IF(H40&lt;=5000,'Tabla probabilidad'!$B$8,IF(H40&gt;5000,'Tabla probabilidad'!$B$9)))))</f>
        <v>Muy Baja</v>
      </c>
      <c r="J40" s="323">
        <f>IF(H40&lt;=2,'Tabla probabilidad'!$D$5,IF(H40&lt;=24,'Tabla probabilidad'!$D$6,IF(H40&lt;=500,'Tabla probabilidad'!$D$7,IF(H40&lt;=5000,'Tabla probabilidad'!$D$8,IF(H40&gt;5000,'Tabla probabilidad'!$D$9)))))</f>
        <v>0.2</v>
      </c>
      <c r="K40" s="306"/>
      <c r="L40" s="30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0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06" t="e">
        <f>VLOOKUP((I40&amp;L40),Hoja1!$B$4:$C$28,2,0)</f>
        <v>#N/A</v>
      </c>
      <c r="O40" s="129">
        <v>1</v>
      </c>
      <c r="P40" s="147"/>
      <c r="Q40" s="129" t="b">
        <f t="shared" ref="Q40:Q59" si="15">IF(R40="Preventivo","Probabilidad",IF(R40="Detectivo","Probabilidad", IF(R40="Correctivo","Impacto")))</f>
        <v>0</v>
      </c>
      <c r="R40" s="129"/>
      <c r="S40" s="129"/>
      <c r="T40" s="130" t="e">
        <f>VLOOKUP(R40&amp;S40,Hoja1!$Q$4:$R$9,2,0)</f>
        <v>#N/A</v>
      </c>
      <c r="U40" s="129"/>
      <c r="V40" s="129"/>
      <c r="W40" s="129"/>
      <c r="X40" s="130" t="b">
        <f>IF(Q40="Probabilidad",($J$40*T40),IF(Q40="Impacto"," "))</f>
        <v>0</v>
      </c>
      <c r="Y40" s="130" t="b">
        <f>IF(Z40&lt;=20%,'Tabla probabilidad'!$B$5,IF(Z40&lt;=40%,'Tabla probabilidad'!$B$6,IF(Z40&lt;=60%,'Tabla probabilidad'!$B$7,IF(Z40&lt;=80%,'Tabla probabilidad'!$B$8,IF(Z40&lt;=100%,'Tabla probabilidad'!$B$9)))))</f>
        <v>0</v>
      </c>
      <c r="Z40" s="130" t="b">
        <f>IF(R40="Preventivo",(J40-(J40*T40)),IF(R40="Detectivo",(J40-(J40*T40)),IF(R40="Correctivo",(J40))))</f>
        <v>0</v>
      </c>
      <c r="AA40" s="307" t="e">
        <f>IF(AB40&lt;=20%,'Tabla probabilidad'!$B$5,IF(AB40&lt;=40%,'Tabla probabilidad'!$B$6,IF(AB40&lt;=60%,'Tabla probabilidad'!$B$7,IF(AB40&lt;=80%,'Tabla probabilidad'!$B$8,IF(AB40&lt;=100%,'Tabla probabilidad'!$B$9)))))</f>
        <v>#DIV/0!</v>
      </c>
      <c r="AB40" s="307" t="e">
        <f>AVERAGE(Z40:Z44)</f>
        <v>#DIV/0!</v>
      </c>
      <c r="AC40" s="130" t="b">
        <f t="shared" ref="AC40:AC59" si="16">IF(AD40&lt;=20%,"Leve",IF(AD40&lt;=40%,"Menor",IF(AD40&lt;=60%,"Moderado",IF(AD40&lt;=80%,"Mayor",IF(AD40&lt;=100%,"Catastrófico")))))</f>
        <v>0</v>
      </c>
      <c r="AD40" s="130" t="b">
        <f>IF(Q40="Probabilidad",(($M$40-0)),IF(Q40="Impacto",($M$40-($M$40*T40))))</f>
        <v>0</v>
      </c>
      <c r="AE40" s="307" t="e">
        <f>IF(AF40&lt;=20%,"Leve",IF(AF40&lt;=40%,"Menor",IF(AF40&lt;=60%,"Moderado",IF(AF40&lt;=80%,"Mayor",IF(AF40&lt;=100%,"Catastrófico")))))</f>
        <v>#DIV/0!</v>
      </c>
      <c r="AF40" s="307" t="e">
        <f>AVERAGE(AD40:AD44)</f>
        <v>#DIV/0!</v>
      </c>
      <c r="AG40" s="310" t="e">
        <f>VLOOKUP(AA40&amp;AE40,Hoja1!$B$4:$C$28,2,0)</f>
        <v>#DIV/0!</v>
      </c>
      <c r="AH40" s="310"/>
      <c r="AI40" s="364"/>
      <c r="AJ40" s="364"/>
      <c r="AK40" s="364"/>
      <c r="AL40" s="364"/>
      <c r="AM40" s="364"/>
      <c r="AN40" s="306"/>
    </row>
    <row r="41" spans="1:40">
      <c r="A41" s="306"/>
      <c r="B41" s="311"/>
      <c r="C41" s="306"/>
      <c r="D41" s="367"/>
      <c r="E41" s="306"/>
      <c r="F41" s="306"/>
      <c r="G41" s="306"/>
      <c r="H41" s="306"/>
      <c r="I41" s="322"/>
      <c r="J41" s="323"/>
      <c r="K41" s="306"/>
      <c r="L41" s="324"/>
      <c r="M41" s="324"/>
      <c r="N41" s="306"/>
      <c r="O41" s="129">
        <v>2</v>
      </c>
      <c r="P41" s="147"/>
      <c r="Q41" s="129" t="b">
        <f t="shared" si="15"/>
        <v>0</v>
      </c>
      <c r="R41" s="129"/>
      <c r="S41" s="129"/>
      <c r="T41" s="130" t="e">
        <f>VLOOKUP(R41&amp;S41,Hoja1!$Q$4:$R$9,2,0)</f>
        <v>#N/A</v>
      </c>
      <c r="U41" s="129"/>
      <c r="V41" s="129"/>
      <c r="W41" s="129"/>
      <c r="X41" s="130" t="b">
        <f t="shared" ref="X41:X44" si="17">IF(Q41="Probabilidad",($J$40*T41),IF(Q41="Impacto"," "))</f>
        <v>0</v>
      </c>
      <c r="Y41" s="130" t="b">
        <f>IF(Z41&lt;=20%,'Tabla probabilidad'!$B$5,IF(Z41&lt;=40%,'Tabla probabilidad'!$B$6,IF(Z41&lt;=60%,'Tabla probabilidad'!$B$7,IF(Z41&lt;=80%,'Tabla probabilidad'!$B$8,IF(Z41&lt;=100%,'Tabla probabilidad'!$B$9)))))</f>
        <v>0</v>
      </c>
      <c r="Z41" s="130" t="b">
        <f>IF(R41="Preventivo",(J40-(J40*T41)),IF(R41="Detectivo",(J40-(J40*T41)),IF(R41="Correctivo",(J40))))</f>
        <v>0</v>
      </c>
      <c r="AA41" s="308"/>
      <c r="AB41" s="308"/>
      <c r="AC41" s="130" t="b">
        <f t="shared" si="16"/>
        <v>0</v>
      </c>
      <c r="AD41" s="130" t="b">
        <f t="shared" ref="AD41:AD44" si="18">IF(Q41="Probabilidad",(($M$40-0)),IF(Q41="Impacto",($M$40-($M$40*T41))))</f>
        <v>0</v>
      </c>
      <c r="AE41" s="308"/>
      <c r="AF41" s="308"/>
      <c r="AG41" s="311"/>
      <c r="AH41" s="311"/>
      <c r="AI41" s="365"/>
      <c r="AJ41" s="365"/>
      <c r="AK41" s="365"/>
      <c r="AL41" s="365"/>
      <c r="AM41" s="365"/>
      <c r="AN41" s="306"/>
    </row>
    <row r="42" spans="1:40">
      <c r="A42" s="306"/>
      <c r="B42" s="311"/>
      <c r="C42" s="306"/>
      <c r="D42" s="367"/>
      <c r="E42" s="306"/>
      <c r="F42" s="306"/>
      <c r="G42" s="306"/>
      <c r="H42" s="306"/>
      <c r="I42" s="322"/>
      <c r="J42" s="323"/>
      <c r="K42" s="306"/>
      <c r="L42" s="324"/>
      <c r="M42" s="324"/>
      <c r="N42" s="306"/>
      <c r="O42" s="129">
        <v>3</v>
      </c>
      <c r="P42" s="147"/>
      <c r="Q42" s="129" t="b">
        <f t="shared" si="15"/>
        <v>0</v>
      </c>
      <c r="R42" s="129"/>
      <c r="S42" s="129"/>
      <c r="T42" s="130" t="e">
        <f>VLOOKUP(R42&amp;S42,Hoja1!$Q$4:$R$9,2,0)</f>
        <v>#N/A</v>
      </c>
      <c r="U42" s="129"/>
      <c r="V42" s="129"/>
      <c r="W42" s="129"/>
      <c r="X42" s="130" t="b">
        <f t="shared" si="17"/>
        <v>0</v>
      </c>
      <c r="Y42" s="130" t="b">
        <f>IF(Z42&lt;=20%,'Tabla probabilidad'!$B$5,IF(Z42&lt;=40%,'Tabla probabilidad'!$B$6,IF(Z42&lt;=60%,'Tabla probabilidad'!$B$7,IF(Z42&lt;=80%,'Tabla probabilidad'!$B$8,IF(Z42&lt;=100%,'Tabla probabilidad'!$B$9)))))</f>
        <v>0</v>
      </c>
      <c r="Z42" s="130" t="b">
        <f>IF(R42="Preventivo",(J40-(J40*T42)),IF(R42="Detectivo",(J40-(J40*T42)),IF(R42="Correctivo",(J40))))</f>
        <v>0</v>
      </c>
      <c r="AA42" s="308"/>
      <c r="AB42" s="308"/>
      <c r="AC42" s="130" t="b">
        <f t="shared" si="16"/>
        <v>0</v>
      </c>
      <c r="AD42" s="130" t="b">
        <f t="shared" si="18"/>
        <v>0</v>
      </c>
      <c r="AE42" s="308"/>
      <c r="AF42" s="308"/>
      <c r="AG42" s="311"/>
      <c r="AH42" s="311"/>
      <c r="AI42" s="365"/>
      <c r="AJ42" s="365"/>
      <c r="AK42" s="365"/>
      <c r="AL42" s="365"/>
      <c r="AM42" s="365"/>
      <c r="AN42" s="306"/>
    </row>
    <row r="43" spans="1:40">
      <c r="A43" s="306"/>
      <c r="B43" s="311"/>
      <c r="C43" s="306"/>
      <c r="D43" s="367"/>
      <c r="E43" s="306"/>
      <c r="F43" s="306"/>
      <c r="G43" s="306"/>
      <c r="H43" s="306"/>
      <c r="I43" s="322"/>
      <c r="J43" s="323"/>
      <c r="K43" s="306"/>
      <c r="L43" s="324"/>
      <c r="M43" s="324"/>
      <c r="N43" s="306"/>
      <c r="O43" s="129">
        <v>4</v>
      </c>
      <c r="P43" s="147"/>
      <c r="Q43" s="129" t="b">
        <f t="shared" si="15"/>
        <v>0</v>
      </c>
      <c r="R43" s="129"/>
      <c r="S43" s="129"/>
      <c r="T43" s="130" t="e">
        <f>VLOOKUP(R43&amp;S43,Hoja1!$Q$4:$R$9,2,0)</f>
        <v>#N/A</v>
      </c>
      <c r="U43" s="129"/>
      <c r="V43" s="129"/>
      <c r="W43" s="129"/>
      <c r="X43" s="130" t="b">
        <f t="shared" si="17"/>
        <v>0</v>
      </c>
      <c r="Y43" s="130" t="b">
        <f>IF(Z43&lt;=20%,'Tabla probabilidad'!$B$5,IF(Z43&lt;=40%,'Tabla probabilidad'!$B$6,IF(Z43&lt;=60%,'Tabla probabilidad'!$B$7,IF(Z43&lt;=80%,'Tabla probabilidad'!$B$8,IF(Z43&lt;=100%,'Tabla probabilidad'!$B$9)))))</f>
        <v>0</v>
      </c>
      <c r="Z43" s="130" t="b">
        <f>IF(R43="Preventivo",(J40-(J40*T43)),IF(R43="Detectivo",(J40-(J40*T43)),IF(R43="Correctivo",(J40))))</f>
        <v>0</v>
      </c>
      <c r="AA43" s="308"/>
      <c r="AB43" s="308"/>
      <c r="AC43" s="130" t="b">
        <f t="shared" si="16"/>
        <v>0</v>
      </c>
      <c r="AD43" s="130" t="b">
        <f t="shared" si="18"/>
        <v>0</v>
      </c>
      <c r="AE43" s="308"/>
      <c r="AF43" s="308"/>
      <c r="AG43" s="311"/>
      <c r="AH43" s="311"/>
      <c r="AI43" s="365"/>
      <c r="AJ43" s="365"/>
      <c r="AK43" s="365"/>
      <c r="AL43" s="365"/>
      <c r="AM43" s="365"/>
      <c r="AN43" s="306"/>
    </row>
    <row r="44" spans="1:40">
      <c r="A44" s="306"/>
      <c r="B44" s="312"/>
      <c r="C44" s="306"/>
      <c r="D44" s="367"/>
      <c r="E44" s="306"/>
      <c r="F44" s="306"/>
      <c r="G44" s="306"/>
      <c r="H44" s="306"/>
      <c r="I44" s="322"/>
      <c r="J44" s="323"/>
      <c r="K44" s="306"/>
      <c r="L44" s="324"/>
      <c r="M44" s="324"/>
      <c r="N44" s="306"/>
      <c r="O44" s="129">
        <v>5</v>
      </c>
      <c r="P44" s="148"/>
      <c r="Q44" s="129" t="b">
        <f t="shared" si="15"/>
        <v>0</v>
      </c>
      <c r="R44" s="129"/>
      <c r="S44" s="129"/>
      <c r="T44" s="130" t="e">
        <f>VLOOKUP(R44&amp;S44,Hoja1!$Q$4:$R$9,2,0)</f>
        <v>#N/A</v>
      </c>
      <c r="U44" s="129"/>
      <c r="V44" s="129"/>
      <c r="W44" s="129"/>
      <c r="X44" s="130" t="b">
        <f t="shared" si="17"/>
        <v>0</v>
      </c>
      <c r="Y44" s="130" t="b">
        <f>IF(Z44&lt;=20%,'Tabla probabilidad'!$B$5,IF(Z44&lt;=40%,'Tabla probabilidad'!$B$6,IF(Z44&lt;=60%,'Tabla probabilidad'!$B$7,IF(Z44&lt;=80%,'Tabla probabilidad'!$B$8,IF(Z44&lt;=100%,'Tabla probabilidad'!$B$9)))))</f>
        <v>0</v>
      </c>
      <c r="Z44" s="130" t="b">
        <f>IF(R44="Preventivo",(J40-(J40*T44)),IF(R44="Detectivo",(J40-(J40*T44)),IF(R44="Correctivo",(J40))))</f>
        <v>0</v>
      </c>
      <c r="AA44" s="309"/>
      <c r="AB44" s="309"/>
      <c r="AC44" s="130" t="b">
        <f t="shared" si="16"/>
        <v>0</v>
      </c>
      <c r="AD44" s="130" t="b">
        <f t="shared" si="18"/>
        <v>0</v>
      </c>
      <c r="AE44" s="309"/>
      <c r="AF44" s="309"/>
      <c r="AG44" s="312"/>
      <c r="AH44" s="311"/>
      <c r="AI44" s="366"/>
      <c r="AJ44" s="366"/>
      <c r="AK44" s="366"/>
      <c r="AL44" s="366"/>
      <c r="AM44" s="366"/>
      <c r="AN44" s="310"/>
    </row>
    <row r="45" spans="1:40">
      <c r="A45" s="306"/>
      <c r="B45" s="310"/>
      <c r="C45" s="306"/>
      <c r="D45" s="367"/>
      <c r="E45" s="306"/>
      <c r="F45" s="306"/>
      <c r="G45" s="306"/>
      <c r="H45" s="306"/>
      <c r="I45" s="322" t="str">
        <f>IF(H45&lt;=2,'Tabla probabilidad'!$B$5,IF(H45&lt;=24,'Tabla probabilidad'!$B$6,IF(H45&lt;=500,'Tabla probabilidad'!$B$7,IF(H45&lt;=5000,'Tabla probabilidad'!$B$8,IF(H45&gt;5000,'Tabla probabilidad'!$B$9)))))</f>
        <v>Muy Baja</v>
      </c>
      <c r="J45" s="323">
        <f>IF(H45&lt;=2,'Tabla probabilidad'!$D$5,IF(H45&lt;=24,'Tabla probabilidad'!$D$6,IF(H45&lt;=500,'Tabla probabilidad'!$D$7,IF(H45&lt;=5000,'Tabla probabilidad'!$D$8,IF(H45&gt;5000,'Tabla probabilidad'!$D$9)))))</f>
        <v>0.2</v>
      </c>
      <c r="K45" s="306"/>
      <c r="L45" s="30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0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06" t="e">
        <f>VLOOKUP((I45&amp;L45),Hoja1!$B$4:$C$28,2,0)</f>
        <v>#N/A</v>
      </c>
      <c r="O45" s="129">
        <v>1</v>
      </c>
      <c r="P45" s="147"/>
      <c r="Q45" s="129" t="b">
        <f t="shared" si="15"/>
        <v>0</v>
      </c>
      <c r="R45" s="129"/>
      <c r="S45" s="129"/>
      <c r="T45" s="130" t="e">
        <f>VLOOKUP(R45&amp;S45,Hoja1!$Q$4:$R$9,2,0)</f>
        <v>#N/A</v>
      </c>
      <c r="U45" s="129"/>
      <c r="V45" s="129"/>
      <c r="W45" s="129"/>
      <c r="X45" s="130" t="b">
        <f>IF(Q45="Probabilidad",($J$45*T45),IF(Q45="Impacto"," "))</f>
        <v>0</v>
      </c>
      <c r="Y45" s="130" t="b">
        <f>IF(Z45&lt;=20%,'Tabla probabilidad'!$B$5,IF(Z45&lt;=40%,'Tabla probabilidad'!$B$6,IF(Z45&lt;=60%,'Tabla probabilidad'!$B$7,IF(Z45&lt;=80%,'Tabla probabilidad'!$B$8,IF(Z45&lt;=100%,'Tabla probabilidad'!$B$9)))))</f>
        <v>0</v>
      </c>
      <c r="Z45" s="130" t="b">
        <f>IF(R45="Preventivo",(J45-(J45*T45)),IF(R45="Detectivo",(J45-(J45*T45)),IF(R45="Correctivo",(J45))))</f>
        <v>0</v>
      </c>
      <c r="AA45" s="307" t="e">
        <f>IF(AB45&lt;=20%,'Tabla probabilidad'!$B$5,IF(AB45&lt;=40%,'Tabla probabilidad'!$B$6,IF(AB45&lt;=60%,'Tabla probabilidad'!$B$7,IF(AB45&lt;=80%,'Tabla probabilidad'!$B$8,IF(AB45&lt;=100%,'Tabla probabilidad'!$B$9)))))</f>
        <v>#DIV/0!</v>
      </c>
      <c r="AB45" s="307" t="e">
        <f>AVERAGE(Z45:Z49)</f>
        <v>#DIV/0!</v>
      </c>
      <c r="AC45" s="130" t="b">
        <f t="shared" si="16"/>
        <v>0</v>
      </c>
      <c r="AD45" s="130" t="b">
        <f>IF(Q45="Probabilidad",(($M$45-0)),IF(Q45="Impacto",($M$45-($M$45*T45))))</f>
        <v>0</v>
      </c>
      <c r="AE45" s="307" t="e">
        <f>IF(AF45&lt;=20%,"Leve",IF(AF45&lt;=40%,"Menor",IF(AF45&lt;=60%,"Moderado",IF(AF45&lt;=80%,"Mayor",IF(AF45&lt;=100%,"Catastrófico")))))</f>
        <v>#DIV/0!</v>
      </c>
      <c r="AF45" s="307" t="e">
        <f>AVERAGE(AD45:AD49)</f>
        <v>#DIV/0!</v>
      </c>
      <c r="AG45" s="310" t="e">
        <f>VLOOKUP(AA45&amp;AE45,Hoja1!$B$4:$C$28,2,0)</f>
        <v>#DIV/0!</v>
      </c>
      <c r="AH45" s="310"/>
      <c r="AI45" s="364"/>
      <c r="AJ45" s="364"/>
      <c r="AK45" s="364"/>
      <c r="AL45" s="364"/>
      <c r="AM45" s="364"/>
      <c r="AN45" s="306"/>
    </row>
    <row r="46" spans="1:40">
      <c r="A46" s="306"/>
      <c r="B46" s="311"/>
      <c r="C46" s="306"/>
      <c r="D46" s="367"/>
      <c r="E46" s="306"/>
      <c r="F46" s="306"/>
      <c r="G46" s="306"/>
      <c r="H46" s="306"/>
      <c r="I46" s="322"/>
      <c r="J46" s="323"/>
      <c r="K46" s="306"/>
      <c r="L46" s="324"/>
      <c r="M46" s="324"/>
      <c r="N46" s="306"/>
      <c r="O46" s="129">
        <v>2</v>
      </c>
      <c r="P46" s="147"/>
      <c r="Q46" s="129" t="b">
        <f t="shared" si="15"/>
        <v>0</v>
      </c>
      <c r="R46" s="129"/>
      <c r="S46" s="129"/>
      <c r="T46" s="130" t="e">
        <f>VLOOKUP(R46&amp;S46,Hoja1!$Q$4:$R$9,2,0)</f>
        <v>#N/A</v>
      </c>
      <c r="U46" s="129"/>
      <c r="V46" s="129"/>
      <c r="W46" s="129"/>
      <c r="X46" s="130" t="b">
        <f t="shared" ref="X46:X49" si="19">IF(Q46="Probabilidad",($J$45*T46),IF(Q46="Impacto"," "))</f>
        <v>0</v>
      </c>
      <c r="Y46" s="130" t="b">
        <f>IF(Z46&lt;=20%,'Tabla probabilidad'!$B$5,IF(Z46&lt;=40%,'Tabla probabilidad'!$B$6,IF(Z46&lt;=60%,'Tabla probabilidad'!$B$7,IF(Z46&lt;=80%,'Tabla probabilidad'!$B$8,IF(Z46&lt;=100%,'Tabla probabilidad'!$B$9)))))</f>
        <v>0</v>
      </c>
      <c r="Z46" s="130" t="b">
        <f>IF(R46="Preventivo",(J45-(J45*T46)),IF(R46="Detectivo",(J45-(J45*T46)),IF(R46="Correctivo",(J45))))</f>
        <v>0</v>
      </c>
      <c r="AA46" s="308"/>
      <c r="AB46" s="308"/>
      <c r="AC46" s="130" t="b">
        <f t="shared" si="16"/>
        <v>0</v>
      </c>
      <c r="AD46" s="130" t="b">
        <f t="shared" ref="AD46:AD49" si="20">IF(Q46="Probabilidad",(($M$45-0)),IF(Q46="Impacto",($M$45-($M$45*T46))))</f>
        <v>0</v>
      </c>
      <c r="AE46" s="308"/>
      <c r="AF46" s="308"/>
      <c r="AG46" s="311"/>
      <c r="AH46" s="311"/>
      <c r="AI46" s="365"/>
      <c r="AJ46" s="365"/>
      <c r="AK46" s="365"/>
      <c r="AL46" s="365"/>
      <c r="AM46" s="365"/>
      <c r="AN46" s="306"/>
    </row>
    <row r="47" spans="1:40">
      <c r="A47" s="306"/>
      <c r="B47" s="311"/>
      <c r="C47" s="306"/>
      <c r="D47" s="367"/>
      <c r="E47" s="306"/>
      <c r="F47" s="306"/>
      <c r="G47" s="306"/>
      <c r="H47" s="306"/>
      <c r="I47" s="322"/>
      <c r="J47" s="323"/>
      <c r="K47" s="306"/>
      <c r="L47" s="324"/>
      <c r="M47" s="324"/>
      <c r="N47" s="306"/>
      <c r="O47" s="129">
        <v>3</v>
      </c>
      <c r="P47" s="147"/>
      <c r="Q47" s="129" t="b">
        <f t="shared" si="15"/>
        <v>0</v>
      </c>
      <c r="R47" s="129"/>
      <c r="S47" s="129"/>
      <c r="T47" s="130" t="e">
        <f>VLOOKUP(R47&amp;S47,Hoja1!$Q$4:$R$9,2,0)</f>
        <v>#N/A</v>
      </c>
      <c r="U47" s="129"/>
      <c r="V47" s="129"/>
      <c r="W47" s="129"/>
      <c r="X47" s="130" t="b">
        <f t="shared" si="19"/>
        <v>0</v>
      </c>
      <c r="Y47" s="130" t="b">
        <f>IF(Z47&lt;=20%,'Tabla probabilidad'!$B$5,IF(Z47&lt;=40%,'Tabla probabilidad'!$B$6,IF(Z47&lt;=60%,'Tabla probabilidad'!$B$7,IF(Z47&lt;=80%,'Tabla probabilidad'!$B$8,IF(Z47&lt;=100%,'Tabla probabilidad'!$B$9)))))</f>
        <v>0</v>
      </c>
      <c r="Z47" s="130" t="b">
        <f>IF(R47="Preventivo",(J45-(J45*T47)),IF(R47="Detectivo",(J45-(J45*T47)),IF(R47="Correctivo",(J45))))</f>
        <v>0</v>
      </c>
      <c r="AA47" s="308"/>
      <c r="AB47" s="308"/>
      <c r="AC47" s="130" t="b">
        <f t="shared" si="16"/>
        <v>0</v>
      </c>
      <c r="AD47" s="130" t="b">
        <f t="shared" si="20"/>
        <v>0</v>
      </c>
      <c r="AE47" s="308"/>
      <c r="AF47" s="308"/>
      <c r="AG47" s="311"/>
      <c r="AH47" s="311"/>
      <c r="AI47" s="365"/>
      <c r="AJ47" s="365"/>
      <c r="AK47" s="365"/>
      <c r="AL47" s="365"/>
      <c r="AM47" s="365"/>
      <c r="AN47" s="306"/>
    </row>
    <row r="48" spans="1:40">
      <c r="A48" s="306"/>
      <c r="B48" s="311"/>
      <c r="C48" s="306"/>
      <c r="D48" s="367"/>
      <c r="E48" s="306"/>
      <c r="F48" s="306"/>
      <c r="G48" s="306"/>
      <c r="H48" s="306"/>
      <c r="I48" s="322"/>
      <c r="J48" s="323"/>
      <c r="K48" s="306"/>
      <c r="L48" s="324"/>
      <c r="M48" s="324"/>
      <c r="N48" s="306"/>
      <c r="O48" s="129">
        <v>4</v>
      </c>
      <c r="P48" s="147"/>
      <c r="Q48" s="129" t="b">
        <f t="shared" si="15"/>
        <v>0</v>
      </c>
      <c r="R48" s="129"/>
      <c r="S48" s="129"/>
      <c r="T48" s="130" t="e">
        <f>VLOOKUP(R48&amp;S48,Hoja1!$Q$4:$R$9,2,0)</f>
        <v>#N/A</v>
      </c>
      <c r="U48" s="129"/>
      <c r="V48" s="129"/>
      <c r="W48" s="129"/>
      <c r="X48" s="130" t="b">
        <f t="shared" si="19"/>
        <v>0</v>
      </c>
      <c r="Y48" s="130" t="b">
        <f>IF(Z48&lt;=20%,'Tabla probabilidad'!$B$5,IF(Z48&lt;=40%,'Tabla probabilidad'!$B$6,IF(Z48&lt;=60%,'Tabla probabilidad'!$B$7,IF(Z48&lt;=80%,'Tabla probabilidad'!$B$8,IF(Z48&lt;=100%,'Tabla probabilidad'!$B$9)))))</f>
        <v>0</v>
      </c>
      <c r="Z48" s="130" t="b">
        <f>IF(R48="Preventivo",(J45-(J45*T48)),IF(R48="Detectivo",(J45-(J45*T48)),IF(R48="Correctivo",(J45))))</f>
        <v>0</v>
      </c>
      <c r="AA48" s="308"/>
      <c r="AB48" s="308"/>
      <c r="AC48" s="130" t="b">
        <f t="shared" si="16"/>
        <v>0</v>
      </c>
      <c r="AD48" s="130" t="b">
        <f t="shared" si="20"/>
        <v>0</v>
      </c>
      <c r="AE48" s="308"/>
      <c r="AF48" s="308"/>
      <c r="AG48" s="311"/>
      <c r="AH48" s="311"/>
      <c r="AI48" s="365"/>
      <c r="AJ48" s="365"/>
      <c r="AK48" s="365"/>
      <c r="AL48" s="365"/>
      <c r="AM48" s="365"/>
      <c r="AN48" s="306"/>
    </row>
    <row r="49" spans="1:40">
      <c r="A49" s="306"/>
      <c r="B49" s="312"/>
      <c r="C49" s="306"/>
      <c r="D49" s="367"/>
      <c r="E49" s="306"/>
      <c r="F49" s="306"/>
      <c r="G49" s="306"/>
      <c r="H49" s="306"/>
      <c r="I49" s="322"/>
      <c r="J49" s="323"/>
      <c r="K49" s="306"/>
      <c r="L49" s="324"/>
      <c r="M49" s="324"/>
      <c r="N49" s="306"/>
      <c r="O49" s="129">
        <v>5</v>
      </c>
      <c r="P49" s="148"/>
      <c r="Q49" s="129" t="b">
        <f t="shared" si="15"/>
        <v>0</v>
      </c>
      <c r="R49" s="129"/>
      <c r="S49" s="129"/>
      <c r="T49" s="130" t="e">
        <f>VLOOKUP(R49&amp;S49,Hoja1!$Q$4:$R$9,2,0)</f>
        <v>#N/A</v>
      </c>
      <c r="U49" s="129"/>
      <c r="V49" s="129"/>
      <c r="W49" s="129"/>
      <c r="X49" s="130" t="b">
        <f t="shared" si="19"/>
        <v>0</v>
      </c>
      <c r="Y49" s="130" t="b">
        <f>IF(Z49&lt;=20%,'Tabla probabilidad'!$B$5,IF(Z49&lt;=40%,'Tabla probabilidad'!$B$6,IF(Z49&lt;=60%,'Tabla probabilidad'!$B$7,IF(Z49&lt;=80%,'Tabla probabilidad'!$B$8,IF(Z49&lt;=100%,'Tabla probabilidad'!$B$9)))))</f>
        <v>0</v>
      </c>
      <c r="Z49" s="130" t="b">
        <f>IF(R49="Preventivo",(J45-(J45*T49)),IF(R49="Detectivo",(J45-(J45*T49)),IF(R49="Correctivo",(J45))))</f>
        <v>0</v>
      </c>
      <c r="AA49" s="309"/>
      <c r="AB49" s="309"/>
      <c r="AC49" s="130" t="b">
        <f t="shared" si="16"/>
        <v>0</v>
      </c>
      <c r="AD49" s="130" t="b">
        <f t="shared" si="20"/>
        <v>0</v>
      </c>
      <c r="AE49" s="309"/>
      <c r="AF49" s="309"/>
      <c r="AG49" s="312"/>
      <c r="AH49" s="311"/>
      <c r="AI49" s="366"/>
      <c r="AJ49" s="366"/>
      <c r="AK49" s="366"/>
      <c r="AL49" s="366"/>
      <c r="AM49" s="366"/>
      <c r="AN49" s="310"/>
    </row>
    <row r="50" spans="1:40">
      <c r="A50" s="306"/>
      <c r="B50" s="310"/>
      <c r="C50" s="306"/>
      <c r="D50" s="367"/>
      <c r="E50" s="306"/>
      <c r="F50" s="306"/>
      <c r="G50" s="306"/>
      <c r="H50" s="306"/>
      <c r="I50" s="322" t="str">
        <f>IF(H50&lt;=2,'Tabla probabilidad'!$B$5,IF(H50&lt;=24,'Tabla probabilidad'!$B$6,IF(H50&lt;=500,'Tabla probabilidad'!$B$7,IF(H50&lt;=5000,'Tabla probabilidad'!$B$8,IF(H50&gt;5000,'Tabla probabilidad'!$B$9)))))</f>
        <v>Muy Baja</v>
      </c>
      <c r="J50" s="323">
        <f>IF(H50&lt;=2,'Tabla probabilidad'!$D$5,IF(H50&lt;=24,'Tabla probabilidad'!$D$6,IF(H50&lt;=500,'Tabla probabilidad'!$D$7,IF(H50&lt;=5000,'Tabla probabilidad'!$D$8,IF(H50&gt;5000,'Tabla probabilidad'!$D$9)))))</f>
        <v>0.2</v>
      </c>
      <c r="K50" s="306"/>
      <c r="L50" s="30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0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06" t="e">
        <f>VLOOKUP((I50&amp;L50),Hoja1!$B$4:$C$28,2,0)</f>
        <v>#N/A</v>
      </c>
      <c r="O50" s="129">
        <v>1</v>
      </c>
      <c r="P50" s="147"/>
      <c r="Q50" s="129" t="b">
        <f t="shared" si="15"/>
        <v>0</v>
      </c>
      <c r="R50" s="129"/>
      <c r="S50" s="129"/>
      <c r="T50" s="130" t="e">
        <f>VLOOKUP(R50&amp;S50,Hoja1!$Q$4:$R$9,2,0)</f>
        <v>#N/A</v>
      </c>
      <c r="U50" s="129"/>
      <c r="V50" s="129"/>
      <c r="W50" s="129"/>
      <c r="X50" s="130" t="b">
        <f>IF(Q50="Probabilidad",($J$50*T50),IF(Q50="Impacto"," "))</f>
        <v>0</v>
      </c>
      <c r="Y50" s="130" t="b">
        <f>IF(Z50&lt;=20%,'Tabla probabilidad'!$B$5,IF(Z50&lt;=40%,'Tabla probabilidad'!$B$6,IF(Z50&lt;=60%,'Tabla probabilidad'!$B$7,IF(Z50&lt;=80%,'Tabla probabilidad'!$B$8,IF(Z50&lt;=100%,'Tabla probabilidad'!$B$9)))))</f>
        <v>0</v>
      </c>
      <c r="Z50" s="130" t="b">
        <f>IF(R50="Preventivo",(J50-(J50*T50)),IF(R50="Detectivo",(J50-(J50*T50)),IF(R50="Correctivo",(J50))))</f>
        <v>0</v>
      </c>
      <c r="AA50" s="307" t="e">
        <f>IF(AB50&lt;=20%,'Tabla probabilidad'!$B$5,IF(AB50&lt;=40%,'Tabla probabilidad'!$B$6,IF(AB50&lt;=60%,'Tabla probabilidad'!$B$7,IF(AB50&lt;=80%,'Tabla probabilidad'!$B$8,IF(AB50&lt;=100%,'Tabla probabilidad'!$B$9)))))</f>
        <v>#DIV/0!</v>
      </c>
      <c r="AB50" s="307" t="e">
        <f>AVERAGE(Z50:Z54)</f>
        <v>#DIV/0!</v>
      </c>
      <c r="AC50" s="130" t="b">
        <f t="shared" si="16"/>
        <v>0</v>
      </c>
      <c r="AD50" s="130" t="b">
        <f>IF(Q50="Probabilidad",(($M$50-0)),IF(Q50="Impacto",($M$50-($M$50*T50))))</f>
        <v>0</v>
      </c>
      <c r="AE50" s="307" t="e">
        <f>IF(AF50&lt;=20%,"Leve",IF(AF50&lt;=40%,"Menor",IF(AF50&lt;=60%,"Moderado",IF(AF50&lt;=80%,"Mayor",IF(AF50&lt;=100%,"Catastrófico")))))</f>
        <v>#DIV/0!</v>
      </c>
      <c r="AF50" s="307" t="e">
        <f>AVERAGE(AD50:AD54)</f>
        <v>#DIV/0!</v>
      </c>
      <c r="AG50" s="310" t="e">
        <f>VLOOKUP(AA50&amp;AE50,Hoja1!$B$4:$C$28,2,0)</f>
        <v>#DIV/0!</v>
      </c>
      <c r="AH50" s="310"/>
      <c r="AI50" s="364"/>
      <c r="AJ50" s="364"/>
      <c r="AK50" s="364"/>
      <c r="AL50" s="364"/>
      <c r="AM50" s="364"/>
      <c r="AN50" s="306"/>
    </row>
    <row r="51" spans="1:40">
      <c r="A51" s="306"/>
      <c r="B51" s="311"/>
      <c r="C51" s="306"/>
      <c r="D51" s="367"/>
      <c r="E51" s="306"/>
      <c r="F51" s="306"/>
      <c r="G51" s="306"/>
      <c r="H51" s="306"/>
      <c r="I51" s="322"/>
      <c r="J51" s="323"/>
      <c r="K51" s="306"/>
      <c r="L51" s="324"/>
      <c r="M51" s="324"/>
      <c r="N51" s="306"/>
      <c r="O51" s="129">
        <v>2</v>
      </c>
      <c r="P51" s="147"/>
      <c r="Q51" s="129" t="b">
        <f t="shared" si="15"/>
        <v>0</v>
      </c>
      <c r="R51" s="129"/>
      <c r="S51" s="129"/>
      <c r="T51" s="130" t="e">
        <f>VLOOKUP(R51&amp;S51,Hoja1!$Q$4:$R$9,2,0)</f>
        <v>#N/A</v>
      </c>
      <c r="U51" s="129"/>
      <c r="V51" s="129"/>
      <c r="W51" s="129"/>
      <c r="X51" s="130" t="b">
        <f>IF(Q51="Probabilidad",($J$50*T51),IF(Q51="Impacto"," "))</f>
        <v>0</v>
      </c>
      <c r="Y51" s="130" t="b">
        <f>IF(Z51&lt;=20%,'Tabla probabilidad'!$B$5,IF(Z51&lt;=40%,'Tabla probabilidad'!$B$6,IF(Z51&lt;=60%,'Tabla probabilidad'!$B$7,IF(Z51&lt;=80%,'Tabla probabilidad'!$B$8,IF(Z51&lt;=100%,'Tabla probabilidad'!$B$9)))))</f>
        <v>0</v>
      </c>
      <c r="Z51" s="130" t="b">
        <f>IF(R51="Preventivo",(J50-(J50*T51)),IF(R51="Detectivo",(J50-(J50*T51)),IF(R51="Correctivo",(J50))))</f>
        <v>0</v>
      </c>
      <c r="AA51" s="308"/>
      <c r="AB51" s="308"/>
      <c r="AC51" s="130" t="b">
        <f t="shared" si="16"/>
        <v>0</v>
      </c>
      <c r="AD51" s="130" t="b">
        <f t="shared" ref="AD51:AD54" si="21">IF(Q51="Probabilidad",(($M$50-0)),IF(Q51="Impacto",($M$50-($M$50*T51))))</f>
        <v>0</v>
      </c>
      <c r="AE51" s="308"/>
      <c r="AF51" s="308"/>
      <c r="AG51" s="311"/>
      <c r="AH51" s="311"/>
      <c r="AI51" s="365"/>
      <c r="AJ51" s="365"/>
      <c r="AK51" s="365"/>
      <c r="AL51" s="365"/>
      <c r="AM51" s="365"/>
      <c r="AN51" s="306"/>
    </row>
    <row r="52" spans="1:40">
      <c r="A52" s="306"/>
      <c r="B52" s="311"/>
      <c r="C52" s="306"/>
      <c r="D52" s="367"/>
      <c r="E52" s="306"/>
      <c r="F52" s="306"/>
      <c r="G52" s="306"/>
      <c r="H52" s="306"/>
      <c r="I52" s="322"/>
      <c r="J52" s="323"/>
      <c r="K52" s="306"/>
      <c r="L52" s="324"/>
      <c r="M52" s="324"/>
      <c r="N52" s="306"/>
      <c r="O52" s="129">
        <v>3</v>
      </c>
      <c r="P52" s="147"/>
      <c r="Q52" s="129" t="b">
        <f t="shared" si="15"/>
        <v>0</v>
      </c>
      <c r="R52" s="129"/>
      <c r="S52" s="129"/>
      <c r="T52" s="130" t="e">
        <f>VLOOKUP(R52&amp;S52,Hoja1!$Q$4:$R$9,2,0)</f>
        <v>#N/A</v>
      </c>
      <c r="U52" s="129"/>
      <c r="V52" s="129"/>
      <c r="W52" s="129"/>
      <c r="X52" s="130" t="b">
        <f>IF(Q52="Probabilidad",($J$50*T52),IF(Q52="Impacto"," "))</f>
        <v>0</v>
      </c>
      <c r="Y52" s="130" t="b">
        <f>IF(Z52&lt;=20%,'Tabla probabilidad'!$B$5,IF(Z52&lt;=40%,'Tabla probabilidad'!$B$6,IF(Z52&lt;=60%,'Tabla probabilidad'!$B$7,IF(Z52&lt;=80%,'Tabla probabilidad'!$B$8,IF(Z52&lt;=100%,'Tabla probabilidad'!$B$9)))))</f>
        <v>0</v>
      </c>
      <c r="Z52" s="130" t="b">
        <f>IF(R52="Preventivo",(J50-(J50*T52)),IF(R52="Detectivo",(J50-(J50*T52)),IF(R52="Correctivo",(J50))))</f>
        <v>0</v>
      </c>
      <c r="AA52" s="308"/>
      <c r="AB52" s="308"/>
      <c r="AC52" s="130" t="b">
        <f t="shared" si="16"/>
        <v>0</v>
      </c>
      <c r="AD52" s="130" t="b">
        <f t="shared" si="21"/>
        <v>0</v>
      </c>
      <c r="AE52" s="308"/>
      <c r="AF52" s="308"/>
      <c r="AG52" s="311"/>
      <c r="AH52" s="311"/>
      <c r="AI52" s="365"/>
      <c r="AJ52" s="365"/>
      <c r="AK52" s="365"/>
      <c r="AL52" s="365"/>
      <c r="AM52" s="365"/>
      <c r="AN52" s="306"/>
    </row>
    <row r="53" spans="1:40">
      <c r="A53" s="306"/>
      <c r="B53" s="311"/>
      <c r="C53" s="306"/>
      <c r="D53" s="367"/>
      <c r="E53" s="306"/>
      <c r="F53" s="306"/>
      <c r="G53" s="306"/>
      <c r="H53" s="306"/>
      <c r="I53" s="322"/>
      <c r="J53" s="323"/>
      <c r="K53" s="306"/>
      <c r="L53" s="324"/>
      <c r="M53" s="324"/>
      <c r="N53" s="306"/>
      <c r="O53" s="129">
        <v>4</v>
      </c>
      <c r="P53" s="147"/>
      <c r="Q53" s="129" t="b">
        <f t="shared" si="15"/>
        <v>0</v>
      </c>
      <c r="R53" s="129"/>
      <c r="S53" s="129"/>
      <c r="T53" s="130" t="e">
        <f>VLOOKUP(R53&amp;S53,Hoja1!$Q$4:$R$9,2,0)</f>
        <v>#N/A</v>
      </c>
      <c r="U53" s="129"/>
      <c r="V53" s="129"/>
      <c r="W53" s="129"/>
      <c r="X53" s="130" t="b">
        <f>IF(Q53="Probabilidad",($J$50*T53),IF(Q53="Impacto"," "))</f>
        <v>0</v>
      </c>
      <c r="Y53" s="130" t="b">
        <f>IF(Z53&lt;=20%,'Tabla probabilidad'!$B$5,IF(Z53&lt;=40%,'Tabla probabilidad'!$B$6,IF(Z53&lt;=60%,'Tabla probabilidad'!$B$7,IF(Z53&lt;=80%,'Tabla probabilidad'!$B$8,IF(Z53&lt;=100%,'Tabla probabilidad'!$B$9)))))</f>
        <v>0</v>
      </c>
      <c r="Z53" s="130" t="b">
        <f>IF(R53="Preventivo",(J50-(J50*T53)),IF(R53="Detectivo",(J50-(J50*T53)),IF(R53="Correctivo",(J50))))</f>
        <v>0</v>
      </c>
      <c r="AA53" s="308"/>
      <c r="AB53" s="308"/>
      <c r="AC53" s="130" t="b">
        <f t="shared" si="16"/>
        <v>0</v>
      </c>
      <c r="AD53" s="130" t="b">
        <f t="shared" si="21"/>
        <v>0</v>
      </c>
      <c r="AE53" s="308"/>
      <c r="AF53" s="308"/>
      <c r="AG53" s="311"/>
      <c r="AH53" s="311"/>
      <c r="AI53" s="365"/>
      <c r="AJ53" s="365"/>
      <c r="AK53" s="365"/>
      <c r="AL53" s="365"/>
      <c r="AM53" s="365"/>
      <c r="AN53" s="306"/>
    </row>
    <row r="54" spans="1:40">
      <c r="A54" s="306"/>
      <c r="B54" s="312"/>
      <c r="C54" s="306"/>
      <c r="D54" s="367"/>
      <c r="E54" s="306"/>
      <c r="F54" s="306"/>
      <c r="G54" s="306"/>
      <c r="H54" s="306"/>
      <c r="I54" s="322"/>
      <c r="J54" s="323"/>
      <c r="K54" s="306"/>
      <c r="L54" s="324"/>
      <c r="M54" s="324"/>
      <c r="N54" s="306"/>
      <c r="O54" s="129">
        <v>5</v>
      </c>
      <c r="P54" s="148"/>
      <c r="Q54" s="129" t="b">
        <f t="shared" si="15"/>
        <v>0</v>
      </c>
      <c r="R54" s="129"/>
      <c r="S54" s="129"/>
      <c r="T54" s="130" t="e">
        <f>VLOOKUP(R54&amp;S54,Hoja1!$Q$4:$R$9,2,0)</f>
        <v>#N/A</v>
      </c>
      <c r="U54" s="129"/>
      <c r="V54" s="129"/>
      <c r="W54" s="129"/>
      <c r="X54" s="130" t="b">
        <f t="shared" ref="X54" si="22">IF(Q54="Probabilidad",($J$35*T54),IF(Q54="Impacto"," "))</f>
        <v>0</v>
      </c>
      <c r="Y54" s="130" t="b">
        <f>IF(Z54&lt;=20%,'Tabla probabilidad'!$B$5,IF(Z54&lt;=40%,'Tabla probabilidad'!$B$6,IF(Z54&lt;=60%,'Tabla probabilidad'!$B$7,IF(Z54&lt;=80%,'Tabla probabilidad'!$B$8,IF(Z54&lt;=100%,'Tabla probabilidad'!$B$9)))))</f>
        <v>0</v>
      </c>
      <c r="Z54" s="130" t="b">
        <f>IF(R54="Preventivo",(J50-(J50*T54)),IF(R54="Detectivo",(J50-(J50*T54)),IF(R54="Correctivo",(J50))))</f>
        <v>0</v>
      </c>
      <c r="AA54" s="309"/>
      <c r="AB54" s="309"/>
      <c r="AC54" s="130" t="b">
        <f t="shared" si="16"/>
        <v>0</v>
      </c>
      <c r="AD54" s="130" t="b">
        <f t="shared" si="21"/>
        <v>0</v>
      </c>
      <c r="AE54" s="309"/>
      <c r="AF54" s="309"/>
      <c r="AG54" s="312"/>
      <c r="AH54" s="311"/>
      <c r="AI54" s="366"/>
      <c r="AJ54" s="366"/>
      <c r="AK54" s="366"/>
      <c r="AL54" s="366"/>
      <c r="AM54" s="366"/>
      <c r="AN54" s="310"/>
    </row>
    <row r="55" spans="1:40">
      <c r="A55" s="306"/>
      <c r="B55" s="310"/>
      <c r="C55" s="306"/>
      <c r="D55" s="367"/>
      <c r="E55" s="306"/>
      <c r="F55" s="306"/>
      <c r="G55" s="306"/>
      <c r="H55" s="306"/>
      <c r="I55" s="322" t="str">
        <f>IF(H55&lt;=2,'Tabla probabilidad'!$B$5,IF(H55&lt;=24,'Tabla probabilidad'!$B$6,IF(H55&lt;=500,'Tabla probabilidad'!$B$7,IF(H55&lt;=5000,'Tabla probabilidad'!$B$8,IF(H55&gt;5000,'Tabla probabilidad'!$B$9)))))</f>
        <v>Muy Baja</v>
      </c>
      <c r="J55" s="323">
        <f>IF(H55&lt;=2,'Tabla probabilidad'!$D$5,IF(H55&lt;=24,'Tabla probabilidad'!$D$6,IF(H55&lt;=500,'Tabla probabilidad'!$D$7,IF(H55&lt;=5000,'Tabla probabilidad'!$D$8,IF(H55&gt;5000,'Tabla probabilidad'!$D$9)))))</f>
        <v>0.2</v>
      </c>
      <c r="K55" s="306"/>
      <c r="L55" s="30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0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06" t="e">
        <f>VLOOKUP((I55&amp;L55),Hoja1!$B$4:$C$28,2,0)</f>
        <v>#N/A</v>
      </c>
      <c r="O55" s="129">
        <v>1</v>
      </c>
      <c r="P55" s="147"/>
      <c r="Q55" s="129" t="b">
        <f t="shared" si="15"/>
        <v>0</v>
      </c>
      <c r="R55" s="129"/>
      <c r="S55" s="129"/>
      <c r="T55" s="130" t="e">
        <f>VLOOKUP(R55&amp;S55,Hoja1!$Q$4:$R$9,2,0)</f>
        <v>#N/A</v>
      </c>
      <c r="U55" s="129"/>
      <c r="V55" s="129"/>
      <c r="W55" s="129"/>
      <c r="X55" s="130" t="b">
        <f>IF(Q55="Probabilidad",($J$55*T55),IF(Q55="Impacto"," "))</f>
        <v>0</v>
      </c>
      <c r="Y55" s="130" t="b">
        <f>IF(Z55&lt;=20%,'Tabla probabilidad'!$B$5,IF(Z55&lt;=40%,'Tabla probabilidad'!$B$6,IF(Z55&lt;=60%,'Tabla probabilidad'!$B$7,IF(Z55&lt;=80%,'Tabla probabilidad'!$B$8,IF(Z55&lt;=100%,'Tabla probabilidad'!$B$9)))))</f>
        <v>0</v>
      </c>
      <c r="Z55" s="130" t="b">
        <f>IF(R55="Preventivo",(J55-(J55*T55)),IF(R55="Detectivo",(J55-(J55*T55)),IF(R55="Correctivo",(J55))))</f>
        <v>0</v>
      </c>
      <c r="AA55" s="307" t="e">
        <f>IF(AB55&lt;=20%,'Tabla probabilidad'!$B$5,IF(AB55&lt;=40%,'Tabla probabilidad'!$B$6,IF(AB55&lt;=60%,'Tabla probabilidad'!$B$7,IF(AB55&lt;=80%,'Tabla probabilidad'!$B$8,IF(AB55&lt;=100%,'Tabla probabilidad'!$B$9)))))</f>
        <v>#DIV/0!</v>
      </c>
      <c r="AB55" s="307" t="e">
        <f>AVERAGE(Z55:Z59)</f>
        <v>#DIV/0!</v>
      </c>
      <c r="AC55" s="130" t="b">
        <f t="shared" si="16"/>
        <v>0</v>
      </c>
      <c r="AD55" s="130" t="b">
        <f>IF(Q55="Probabilidad",(($M$55-0)),IF(Q55="Impacto",($M$55-($M$55*T55))))</f>
        <v>0</v>
      </c>
      <c r="AE55" s="307" t="e">
        <f>IF(AF55&lt;=20%,"Leve",IF(AF55&lt;=40%,"Menor",IF(AF55&lt;=60%,"Moderado",IF(AF55&lt;=80%,"Mayor",IF(AF55&lt;=100%,"Catastrófico")))))</f>
        <v>#DIV/0!</v>
      </c>
      <c r="AF55" s="307" t="e">
        <f>AVERAGE(AD55:AD59)</f>
        <v>#DIV/0!</v>
      </c>
      <c r="AG55" s="310" t="e">
        <f>VLOOKUP(AA55&amp;AE55,Hoja1!$B$4:$C$28,2,0)</f>
        <v>#DIV/0!</v>
      </c>
      <c r="AH55" s="306"/>
      <c r="AI55" s="364"/>
      <c r="AJ55" s="364"/>
      <c r="AK55" s="364"/>
      <c r="AL55" s="364"/>
      <c r="AM55" s="364"/>
      <c r="AN55" s="364"/>
    </row>
    <row r="56" spans="1:40">
      <c r="A56" s="306"/>
      <c r="B56" s="311"/>
      <c r="C56" s="306"/>
      <c r="D56" s="367"/>
      <c r="E56" s="306"/>
      <c r="F56" s="306"/>
      <c r="G56" s="306"/>
      <c r="H56" s="306"/>
      <c r="I56" s="322"/>
      <c r="J56" s="323"/>
      <c r="K56" s="306"/>
      <c r="L56" s="324"/>
      <c r="M56" s="324"/>
      <c r="N56" s="306"/>
      <c r="O56" s="129">
        <v>2</v>
      </c>
      <c r="P56" s="147"/>
      <c r="Q56" s="129" t="b">
        <f t="shared" si="15"/>
        <v>0</v>
      </c>
      <c r="R56" s="129"/>
      <c r="S56" s="129"/>
      <c r="T56" s="130" t="e">
        <f>VLOOKUP(R56&amp;S56,Hoja1!$Q$4:$R$9,2,0)</f>
        <v>#N/A</v>
      </c>
      <c r="U56" s="129"/>
      <c r="V56" s="129"/>
      <c r="W56" s="129"/>
      <c r="X56" s="130" t="b">
        <f t="shared" ref="X56:X59" si="23">IF(Q56="Probabilidad",($J$55*T56),IF(Q56="Impacto"," "))</f>
        <v>0</v>
      </c>
      <c r="Y56" s="130" t="b">
        <f>IF(Z56&lt;=20%,'Tabla probabilidad'!$B$5,IF(Z56&lt;=40%,'Tabla probabilidad'!$B$6,IF(Z56&lt;=60%,'Tabla probabilidad'!$B$7,IF(Z56&lt;=80%,'Tabla probabilidad'!$B$8,IF(Z56&lt;=100%,'Tabla probabilidad'!$B$9)))))</f>
        <v>0</v>
      </c>
      <c r="Z56" s="130" t="b">
        <f>IF(R56="Preventivo",(J55-(J55*T56)),IF(R56="Detectivo",(J55-(J55*T56)),IF(R56="Correctivo",(J55))))</f>
        <v>0</v>
      </c>
      <c r="AA56" s="308"/>
      <c r="AB56" s="308"/>
      <c r="AC56" s="130" t="b">
        <f t="shared" si="16"/>
        <v>0</v>
      </c>
      <c r="AD56" s="130" t="b">
        <f t="shared" ref="AD56:AD59" si="24">IF(Q56="Probabilidad",(($M$55-0)),IF(Q56="Impacto",($M$55-($M$55*T56))))</f>
        <v>0</v>
      </c>
      <c r="AE56" s="308"/>
      <c r="AF56" s="308"/>
      <c r="AG56" s="311"/>
      <c r="AH56" s="306"/>
      <c r="AI56" s="365"/>
      <c r="AJ56" s="365"/>
      <c r="AK56" s="365"/>
      <c r="AL56" s="365"/>
      <c r="AM56" s="365"/>
      <c r="AN56" s="365"/>
    </row>
    <row r="57" spans="1:40">
      <c r="A57" s="306"/>
      <c r="B57" s="311"/>
      <c r="C57" s="306"/>
      <c r="D57" s="367"/>
      <c r="E57" s="306"/>
      <c r="F57" s="306"/>
      <c r="G57" s="306"/>
      <c r="H57" s="306"/>
      <c r="I57" s="322"/>
      <c r="J57" s="323"/>
      <c r="K57" s="306"/>
      <c r="L57" s="324"/>
      <c r="M57" s="324"/>
      <c r="N57" s="306"/>
      <c r="O57" s="129">
        <v>3</v>
      </c>
      <c r="P57" s="147"/>
      <c r="Q57" s="129" t="b">
        <f t="shared" si="15"/>
        <v>0</v>
      </c>
      <c r="R57" s="129"/>
      <c r="S57" s="129"/>
      <c r="T57" s="130" t="e">
        <f>VLOOKUP(R57&amp;S57,Hoja1!$Q$4:$R$9,2,0)</f>
        <v>#N/A</v>
      </c>
      <c r="U57" s="129"/>
      <c r="V57" s="129"/>
      <c r="W57" s="129"/>
      <c r="X57" s="130" t="b">
        <f t="shared" si="23"/>
        <v>0</v>
      </c>
      <c r="Y57" s="130" t="b">
        <f>IF(Z57&lt;=20%,'Tabla probabilidad'!$B$5,IF(Z57&lt;=40%,'Tabla probabilidad'!$B$6,IF(Z57&lt;=60%,'Tabla probabilidad'!$B$7,IF(Z57&lt;=80%,'Tabla probabilidad'!$B$8,IF(Z57&lt;=100%,'Tabla probabilidad'!$B$9)))))</f>
        <v>0</v>
      </c>
      <c r="Z57" s="130" t="b">
        <f>IF(R57="Preventivo",(J55-(J55*T57)),IF(R57="Detectivo",(J55-(J55*T57)),IF(R57="Correctivo",(J55))))</f>
        <v>0</v>
      </c>
      <c r="AA57" s="308"/>
      <c r="AB57" s="308"/>
      <c r="AC57" s="130" t="b">
        <f t="shared" si="16"/>
        <v>0</v>
      </c>
      <c r="AD57" s="130" t="b">
        <f t="shared" si="24"/>
        <v>0</v>
      </c>
      <c r="AE57" s="308"/>
      <c r="AF57" s="308"/>
      <c r="AG57" s="311"/>
      <c r="AH57" s="306"/>
      <c r="AI57" s="365"/>
      <c r="AJ57" s="365"/>
      <c r="AK57" s="365"/>
      <c r="AL57" s="365"/>
      <c r="AM57" s="365"/>
      <c r="AN57" s="365"/>
    </row>
    <row r="58" spans="1:40">
      <c r="A58" s="306"/>
      <c r="B58" s="311"/>
      <c r="C58" s="306"/>
      <c r="D58" s="367"/>
      <c r="E58" s="306"/>
      <c r="F58" s="306"/>
      <c r="G58" s="306"/>
      <c r="H58" s="306"/>
      <c r="I58" s="322"/>
      <c r="J58" s="323"/>
      <c r="K58" s="306"/>
      <c r="L58" s="324"/>
      <c r="M58" s="324"/>
      <c r="N58" s="306"/>
      <c r="O58" s="129">
        <v>4</v>
      </c>
      <c r="P58" s="147"/>
      <c r="Q58" s="129" t="b">
        <f t="shared" si="15"/>
        <v>0</v>
      </c>
      <c r="R58" s="129"/>
      <c r="S58" s="129"/>
      <c r="T58" s="130" t="e">
        <f>VLOOKUP(R58&amp;S58,Hoja1!$Q$4:$R$9,2,0)</f>
        <v>#N/A</v>
      </c>
      <c r="U58" s="129"/>
      <c r="V58" s="129"/>
      <c r="W58" s="129"/>
      <c r="X58" s="130" t="b">
        <f t="shared" si="23"/>
        <v>0</v>
      </c>
      <c r="Y58" s="130" t="b">
        <f>IF(Z58&lt;=20%,'Tabla probabilidad'!$B$5,IF(Z58&lt;=40%,'Tabla probabilidad'!$B$6,IF(Z58&lt;=60%,'Tabla probabilidad'!$B$7,IF(Z58&lt;=80%,'Tabla probabilidad'!$B$8,IF(Z58&lt;=100%,'Tabla probabilidad'!$B$9)))))</f>
        <v>0</v>
      </c>
      <c r="Z58" s="130" t="b">
        <f>IF(R58="Preventivo",(J55-(J55*T58)),IF(R58="Detectivo",(J55-(J55*T58)),IF(R58="Correctivo",(J55))))</f>
        <v>0</v>
      </c>
      <c r="AA58" s="308"/>
      <c r="AB58" s="308"/>
      <c r="AC58" s="130" t="b">
        <f t="shared" si="16"/>
        <v>0</v>
      </c>
      <c r="AD58" s="130" t="b">
        <f t="shared" si="24"/>
        <v>0</v>
      </c>
      <c r="AE58" s="308"/>
      <c r="AF58" s="308"/>
      <c r="AG58" s="311"/>
      <c r="AH58" s="306"/>
      <c r="AI58" s="365"/>
      <c r="AJ58" s="365"/>
      <c r="AK58" s="365"/>
      <c r="AL58" s="365"/>
      <c r="AM58" s="365"/>
      <c r="AN58" s="365"/>
    </row>
    <row r="59" spans="1:40" ht="20.25" customHeight="1">
      <c r="A59" s="306"/>
      <c r="B59" s="312"/>
      <c r="C59" s="306"/>
      <c r="D59" s="367"/>
      <c r="E59" s="306"/>
      <c r="F59" s="306"/>
      <c r="G59" s="306"/>
      <c r="H59" s="306"/>
      <c r="I59" s="322"/>
      <c r="J59" s="323"/>
      <c r="K59" s="306"/>
      <c r="L59" s="324"/>
      <c r="M59" s="324"/>
      <c r="N59" s="306"/>
      <c r="O59" s="129">
        <v>5</v>
      </c>
      <c r="P59" s="148"/>
      <c r="Q59" s="129" t="b">
        <f t="shared" si="15"/>
        <v>0</v>
      </c>
      <c r="R59" s="129"/>
      <c r="S59" s="129"/>
      <c r="T59" s="130" t="e">
        <f>VLOOKUP(R59&amp;S59,Hoja1!$Q$4:$R$9,2,0)</f>
        <v>#N/A</v>
      </c>
      <c r="U59" s="129"/>
      <c r="V59" s="129"/>
      <c r="W59" s="129"/>
      <c r="X59" s="130" t="b">
        <f t="shared" si="23"/>
        <v>0</v>
      </c>
      <c r="Y59" s="130" t="b">
        <f>IF(Z59&lt;=20%,'Tabla probabilidad'!$B$5,IF(Z59&lt;=40%,'Tabla probabilidad'!$B$6,IF(Z59&lt;=60%,'Tabla probabilidad'!$B$7,IF(Z59&lt;=80%,'Tabla probabilidad'!$B$8,IF(Z59&lt;=100%,'Tabla probabilidad'!$B$9)))))</f>
        <v>0</v>
      </c>
      <c r="Z59" s="130" t="b">
        <f>IF(R59="Preventivo",(J55-(J55*T59)),IF(R59="Detectivo",(J55-(J55*T59)),IF(R59="Correctivo",(J55))))</f>
        <v>0</v>
      </c>
      <c r="AA59" s="309"/>
      <c r="AB59" s="309"/>
      <c r="AC59" s="130" t="b">
        <f t="shared" si="16"/>
        <v>0</v>
      </c>
      <c r="AD59" s="130" t="b">
        <f t="shared" si="24"/>
        <v>0</v>
      </c>
      <c r="AE59" s="309"/>
      <c r="AF59" s="309"/>
      <c r="AG59" s="312"/>
      <c r="AH59" s="306"/>
      <c r="AI59" s="366"/>
      <c r="AJ59" s="366"/>
      <c r="AK59" s="366"/>
      <c r="AL59" s="366"/>
      <c r="AM59" s="366"/>
      <c r="AN59" s="366"/>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1635" priority="698" operator="containsText" text="Muy Baja">
      <formula>NOT(ISERROR(SEARCH("Muy Baja",I10)))</formula>
    </cfRule>
    <cfRule type="containsText" dxfId="1634" priority="699" operator="containsText" text="Baja">
      <formula>NOT(ISERROR(SEARCH("Baja",I10)))</formula>
    </cfRule>
    <cfRule type="containsText" dxfId="1633" priority="823" operator="containsText" text="Muy Alta">
      <formula>NOT(ISERROR(SEARCH("Muy Alta",I10)))</formula>
    </cfRule>
    <cfRule type="containsText" dxfId="1632" priority="824" operator="containsText" text="Alta">
      <formula>NOT(ISERROR(SEARCH("Alta",I10)))</formula>
    </cfRule>
    <cfRule type="containsText" dxfId="1631" priority="825" operator="containsText" text="Media">
      <formula>NOT(ISERROR(SEARCH("Media",I10)))</formula>
    </cfRule>
    <cfRule type="containsText" dxfId="1630" priority="826" operator="containsText" text="Media">
      <formula>NOT(ISERROR(SEARCH("Media",I10)))</formula>
    </cfRule>
    <cfRule type="containsText" dxfId="1629" priority="827" operator="containsText" text="Media">
      <formula>NOT(ISERROR(SEARCH("Media",I10)))</formula>
    </cfRule>
    <cfRule type="containsText" dxfId="1628" priority="830" operator="containsText" text="Muy Baja">
      <formula>NOT(ISERROR(SEARCH("Muy Baja",I10)))</formula>
    </cfRule>
    <cfRule type="containsText" dxfId="1627" priority="831" operator="containsText" text="Baja">
      <formula>NOT(ISERROR(SEARCH("Baja",I10)))</formula>
    </cfRule>
    <cfRule type="containsText" dxfId="1626" priority="832" operator="containsText" text="Muy Baja">
      <formula>NOT(ISERROR(SEARCH("Muy Baja",I10)))</formula>
    </cfRule>
    <cfRule type="containsText" dxfId="1625" priority="833" operator="containsText" text="Muy Baja">
      <formula>NOT(ISERROR(SEARCH("Muy Baja",I10)))</formula>
    </cfRule>
    <cfRule type="containsText" dxfId="1624" priority="834" operator="containsText" text="Muy Baja">
      <formula>NOT(ISERROR(SEARCH("Muy Baja",I10)))</formula>
    </cfRule>
    <cfRule type="containsText" dxfId="1623" priority="835" operator="containsText" text="Muy Baja'Tabla probabilidad'!">
      <formula>NOT(ISERROR(SEARCH("Muy Baja'Tabla probabilidad'!",I10)))</formula>
    </cfRule>
    <cfRule type="containsText" dxfId="1622" priority="836" operator="containsText" text="Muy bajo">
      <formula>NOT(ISERROR(SEARCH("Muy bajo",I10)))</formula>
    </cfRule>
    <cfRule type="containsText" dxfId="1621" priority="845" operator="containsText" text="Alta">
      <formula>NOT(ISERROR(SEARCH("Alta",I10)))</formula>
    </cfRule>
    <cfRule type="containsText" dxfId="1620" priority="846" operator="containsText" text="Media">
      <formula>NOT(ISERROR(SEARCH("Media",I10)))</formula>
    </cfRule>
    <cfRule type="containsText" dxfId="1619" priority="847" operator="containsText" text="Baja">
      <formula>NOT(ISERROR(SEARCH("Baja",I10)))</formula>
    </cfRule>
    <cfRule type="containsText" dxfId="1618" priority="848" operator="containsText" text="Muy baja">
      <formula>NOT(ISERROR(SEARCH("Muy baja",I10)))</formula>
    </cfRule>
    <cfRule type="cellIs" dxfId="1617" priority="851" operator="between">
      <formula>1</formula>
      <formula>2</formula>
    </cfRule>
    <cfRule type="cellIs" dxfId="1616" priority="852" operator="between">
      <formula>0</formula>
      <formula>2</formula>
    </cfRule>
  </conditionalFormatting>
  <conditionalFormatting sqref="I10">
    <cfRule type="containsText" dxfId="1615" priority="701" operator="containsText" text="Muy Alta">
      <formula>NOT(ISERROR(SEARCH("Muy Alta",I10)))</formula>
    </cfRule>
  </conditionalFormatting>
  <conditionalFormatting sqref="L10 L15 L20 L25 L30 L35 L40 L45 L50 L55">
    <cfRule type="containsText" dxfId="1614" priority="692" operator="containsText" text="Catastrófico">
      <formula>NOT(ISERROR(SEARCH("Catastrófico",L10)))</formula>
    </cfRule>
    <cfRule type="containsText" dxfId="1613" priority="693" operator="containsText" text="Mayor">
      <formula>NOT(ISERROR(SEARCH("Mayor",L10)))</formula>
    </cfRule>
    <cfRule type="containsText" dxfId="1612" priority="694" operator="containsText" text="Alta">
      <formula>NOT(ISERROR(SEARCH("Alta",L10)))</formula>
    </cfRule>
    <cfRule type="containsText" dxfId="1611" priority="695" operator="containsText" text="Moderado">
      <formula>NOT(ISERROR(SEARCH("Moderado",L10)))</formula>
    </cfRule>
    <cfRule type="containsText" dxfId="1610" priority="696" operator="containsText" text="Menor">
      <formula>NOT(ISERROR(SEARCH("Menor",L10)))</formula>
    </cfRule>
    <cfRule type="containsText" dxfId="1609" priority="697" operator="containsText" text="Leve">
      <formula>NOT(ISERROR(SEARCH("Leve",L10)))</formula>
    </cfRule>
  </conditionalFormatting>
  <conditionalFormatting sqref="N10 N15 N20 N25">
    <cfRule type="containsText" dxfId="1608" priority="687" operator="containsText" text="Extremo">
      <formula>NOT(ISERROR(SEARCH("Extremo",N10)))</formula>
    </cfRule>
    <cfRule type="containsText" dxfId="1607" priority="688" operator="containsText" text="Alto">
      <formula>NOT(ISERROR(SEARCH("Alto",N10)))</formula>
    </cfRule>
    <cfRule type="containsText" dxfId="1606" priority="689" operator="containsText" text="Bajo">
      <formula>NOT(ISERROR(SEARCH("Bajo",N10)))</formula>
    </cfRule>
    <cfRule type="containsText" dxfId="1605" priority="690" operator="containsText" text="Moderado">
      <formula>NOT(ISERROR(SEARCH("Moderado",N10)))</formula>
    </cfRule>
    <cfRule type="containsText" dxfId="1604" priority="691" operator="containsText" text="Extremo">
      <formula>NOT(ISERROR(SEARCH("Extremo",N10)))</formula>
    </cfRule>
  </conditionalFormatting>
  <conditionalFormatting sqref="M10 M15 M20 M25 M30 M35 M40 M45 M50 M55">
    <cfRule type="containsText" dxfId="1603" priority="681" operator="containsText" text="Catastrófico">
      <formula>NOT(ISERROR(SEARCH("Catastrófico",M10)))</formula>
    </cfRule>
    <cfRule type="containsText" dxfId="1602" priority="682" operator="containsText" text="Mayor">
      <formula>NOT(ISERROR(SEARCH("Mayor",M10)))</formula>
    </cfRule>
    <cfRule type="containsText" dxfId="1601" priority="683" operator="containsText" text="Alta">
      <formula>NOT(ISERROR(SEARCH("Alta",M10)))</formula>
    </cfRule>
    <cfRule type="containsText" dxfId="1600" priority="684" operator="containsText" text="Moderado">
      <formula>NOT(ISERROR(SEARCH("Moderado",M10)))</formula>
    </cfRule>
    <cfRule type="containsText" dxfId="1599" priority="685" operator="containsText" text="Menor">
      <formula>NOT(ISERROR(SEARCH("Menor",M10)))</formula>
    </cfRule>
    <cfRule type="containsText" dxfId="1598" priority="686" operator="containsText" text="Leve">
      <formula>NOT(ISERROR(SEARCH("Leve",M10)))</formula>
    </cfRule>
  </conditionalFormatting>
  <conditionalFormatting sqref="Y10:Y14">
    <cfRule type="containsText" dxfId="1597" priority="615" operator="containsText" text="Muy Alta">
      <formula>NOT(ISERROR(SEARCH("Muy Alta",Y10)))</formula>
    </cfRule>
    <cfRule type="containsText" dxfId="1596" priority="616" operator="containsText" text="Alta">
      <formula>NOT(ISERROR(SEARCH("Alta",Y10)))</formula>
    </cfRule>
    <cfRule type="containsText" dxfId="1595" priority="617" operator="containsText" text="Media">
      <formula>NOT(ISERROR(SEARCH("Media",Y10)))</formula>
    </cfRule>
    <cfRule type="containsText" dxfId="1594" priority="618" operator="containsText" text="Muy Baja">
      <formula>NOT(ISERROR(SEARCH("Muy Baja",Y10)))</formula>
    </cfRule>
    <cfRule type="containsText" dxfId="1593" priority="619" operator="containsText" text="Baja">
      <formula>NOT(ISERROR(SEARCH("Baja",Y10)))</formula>
    </cfRule>
    <cfRule type="containsText" dxfId="1592" priority="620" operator="containsText" text="Muy Baja">
      <formula>NOT(ISERROR(SEARCH("Muy Baja",Y10)))</formula>
    </cfRule>
  </conditionalFormatting>
  <conditionalFormatting sqref="AC10:AC14">
    <cfRule type="containsText" dxfId="1591" priority="610" operator="containsText" text="Catastrófico">
      <formula>NOT(ISERROR(SEARCH("Catastrófico",AC10)))</formula>
    </cfRule>
    <cfRule type="containsText" dxfId="1590" priority="611" operator="containsText" text="Mayor">
      <formula>NOT(ISERROR(SEARCH("Mayor",AC10)))</formula>
    </cfRule>
    <cfRule type="containsText" dxfId="1589" priority="612" operator="containsText" text="Moderado">
      <formula>NOT(ISERROR(SEARCH("Moderado",AC10)))</formula>
    </cfRule>
    <cfRule type="containsText" dxfId="1588" priority="613" operator="containsText" text="Menor">
      <formula>NOT(ISERROR(SEARCH("Menor",AC10)))</formula>
    </cfRule>
    <cfRule type="containsText" dxfId="1587" priority="614" operator="containsText" text="Leve">
      <formula>NOT(ISERROR(SEARCH("Leve",AC10)))</formula>
    </cfRule>
  </conditionalFormatting>
  <conditionalFormatting sqref="AG10">
    <cfRule type="containsText" dxfId="1586" priority="601" operator="containsText" text="Extremo">
      <formula>NOT(ISERROR(SEARCH("Extremo",AG10)))</formula>
    </cfRule>
    <cfRule type="containsText" dxfId="1585" priority="602" operator="containsText" text="Alto">
      <formula>NOT(ISERROR(SEARCH("Alto",AG10)))</formula>
    </cfRule>
    <cfRule type="containsText" dxfId="1584" priority="603" operator="containsText" text="Moderado">
      <formula>NOT(ISERROR(SEARCH("Moderado",AG10)))</formula>
    </cfRule>
    <cfRule type="containsText" dxfId="1583" priority="604" operator="containsText" text="Menor">
      <formula>NOT(ISERROR(SEARCH("Menor",AG10)))</formula>
    </cfRule>
    <cfRule type="containsText" dxfId="1582" priority="605" operator="containsText" text="Bajo">
      <formula>NOT(ISERROR(SEARCH("Bajo",AG10)))</formula>
    </cfRule>
    <cfRule type="containsText" dxfId="1581" priority="606" operator="containsText" text="Moderado">
      <formula>NOT(ISERROR(SEARCH("Moderado",AG10)))</formula>
    </cfRule>
    <cfRule type="containsText" dxfId="1580" priority="607" operator="containsText" text="Extremo">
      <formula>NOT(ISERROR(SEARCH("Extremo",AG10)))</formula>
    </cfRule>
    <cfRule type="containsText" dxfId="1579" priority="608" operator="containsText" text="Baja">
      <formula>NOT(ISERROR(SEARCH("Baja",AG10)))</formula>
    </cfRule>
    <cfRule type="containsText" dxfId="1578" priority="609" operator="containsText" text="Alto">
      <formula>NOT(ISERROR(SEARCH("Alto",AG10)))</formula>
    </cfRule>
  </conditionalFormatting>
  <conditionalFormatting sqref="AA10:AA59">
    <cfRule type="containsText" dxfId="1577" priority="1" operator="containsText" text="Muy Baja">
      <formula>NOT(ISERROR(SEARCH("Muy Baja",AA10)))</formula>
    </cfRule>
    <cfRule type="containsText" dxfId="1576" priority="590" operator="containsText" text="Muy Alta">
      <formula>NOT(ISERROR(SEARCH("Muy Alta",AA10)))</formula>
    </cfRule>
    <cfRule type="containsText" dxfId="1575" priority="591" operator="containsText" text="Alta">
      <formula>NOT(ISERROR(SEARCH("Alta",AA10)))</formula>
    </cfRule>
    <cfRule type="containsText" dxfId="1574" priority="592" operator="containsText" text="Media">
      <formula>NOT(ISERROR(SEARCH("Media",AA10)))</formula>
    </cfRule>
    <cfRule type="containsText" dxfId="1573" priority="593" operator="containsText" text="Baja">
      <formula>NOT(ISERROR(SEARCH("Baja",AA10)))</formula>
    </cfRule>
    <cfRule type="containsText" dxfId="1572" priority="594" operator="containsText" text="Muy Baja">
      <formula>NOT(ISERROR(SEARCH("Muy Baja",AA10)))</formula>
    </cfRule>
  </conditionalFormatting>
  <conditionalFormatting sqref="AE10:AE14">
    <cfRule type="containsText" dxfId="1571" priority="585" operator="containsText" text="Catastrófico">
      <formula>NOT(ISERROR(SEARCH("Catastrófico",AE10)))</formula>
    </cfRule>
    <cfRule type="containsText" dxfId="1570" priority="586" operator="containsText" text="Moderado">
      <formula>NOT(ISERROR(SEARCH("Moderado",AE10)))</formula>
    </cfRule>
    <cfRule type="containsText" dxfId="1569" priority="587" operator="containsText" text="Menor">
      <formula>NOT(ISERROR(SEARCH("Menor",AE10)))</formula>
    </cfRule>
    <cfRule type="containsText" dxfId="1568" priority="588" operator="containsText" text="Leve">
      <formula>NOT(ISERROR(SEARCH("Leve",AE10)))</formula>
    </cfRule>
    <cfRule type="containsText" dxfId="1567" priority="589" operator="containsText" text="Mayor">
      <formula>NOT(ISERROR(SEARCH("Mayor",AE10)))</formula>
    </cfRule>
  </conditionalFormatting>
  <conditionalFormatting sqref="I15 I20 I25">
    <cfRule type="containsText" dxfId="1566" priority="562" operator="containsText" text="Muy Baja">
      <formula>NOT(ISERROR(SEARCH("Muy Baja",I15)))</formula>
    </cfRule>
    <cfRule type="containsText" dxfId="1565" priority="563" operator="containsText" text="Baja">
      <formula>NOT(ISERROR(SEARCH("Baja",I15)))</formula>
    </cfRule>
    <cfRule type="containsText" dxfId="1564" priority="565" operator="containsText" text="Muy Alta">
      <formula>NOT(ISERROR(SEARCH("Muy Alta",I15)))</formula>
    </cfRule>
    <cfRule type="containsText" dxfId="1563" priority="566" operator="containsText" text="Alta">
      <formula>NOT(ISERROR(SEARCH("Alta",I15)))</formula>
    </cfRule>
    <cfRule type="containsText" dxfId="1562" priority="567" operator="containsText" text="Media">
      <formula>NOT(ISERROR(SEARCH("Media",I15)))</formula>
    </cfRule>
    <cfRule type="containsText" dxfId="1561" priority="568" operator="containsText" text="Media">
      <formula>NOT(ISERROR(SEARCH("Media",I15)))</formula>
    </cfRule>
    <cfRule type="containsText" dxfId="1560" priority="569" operator="containsText" text="Media">
      <formula>NOT(ISERROR(SEARCH("Media",I15)))</formula>
    </cfRule>
    <cfRule type="containsText" dxfId="1559" priority="570" operator="containsText" text="Muy Baja">
      <formula>NOT(ISERROR(SEARCH("Muy Baja",I15)))</formula>
    </cfRule>
    <cfRule type="containsText" dxfId="1558" priority="571" operator="containsText" text="Baja">
      <formula>NOT(ISERROR(SEARCH("Baja",I15)))</formula>
    </cfRule>
    <cfRule type="containsText" dxfId="1557" priority="572" operator="containsText" text="Muy Baja">
      <formula>NOT(ISERROR(SEARCH("Muy Baja",I15)))</formula>
    </cfRule>
    <cfRule type="containsText" dxfId="1556" priority="573" operator="containsText" text="Muy Baja">
      <formula>NOT(ISERROR(SEARCH("Muy Baja",I15)))</formula>
    </cfRule>
    <cfRule type="containsText" dxfId="1555" priority="574" operator="containsText" text="Muy Baja">
      <formula>NOT(ISERROR(SEARCH("Muy Baja",I15)))</formula>
    </cfRule>
    <cfRule type="containsText" dxfId="1554" priority="575" operator="containsText" text="Muy Baja'Tabla probabilidad'!">
      <formula>NOT(ISERROR(SEARCH("Muy Baja'Tabla probabilidad'!",I15)))</formula>
    </cfRule>
    <cfRule type="containsText" dxfId="1553" priority="576" operator="containsText" text="Muy bajo">
      <formula>NOT(ISERROR(SEARCH("Muy bajo",I15)))</formula>
    </cfRule>
    <cfRule type="containsText" dxfId="1552" priority="577" operator="containsText" text="Alta">
      <formula>NOT(ISERROR(SEARCH("Alta",I15)))</formula>
    </cfRule>
    <cfRule type="containsText" dxfId="1551" priority="578" operator="containsText" text="Media">
      <formula>NOT(ISERROR(SEARCH("Media",I15)))</formula>
    </cfRule>
    <cfRule type="containsText" dxfId="1550" priority="579" operator="containsText" text="Baja">
      <formula>NOT(ISERROR(SEARCH("Baja",I15)))</formula>
    </cfRule>
    <cfRule type="containsText" dxfId="1549" priority="580" operator="containsText" text="Muy baja">
      <formula>NOT(ISERROR(SEARCH("Muy baja",I15)))</formula>
    </cfRule>
    <cfRule type="cellIs" dxfId="1548" priority="583" operator="between">
      <formula>1</formula>
      <formula>2</formula>
    </cfRule>
    <cfRule type="cellIs" dxfId="1547" priority="584" operator="between">
      <formula>0</formula>
      <formula>2</formula>
    </cfRule>
  </conditionalFormatting>
  <conditionalFormatting sqref="I15 I20 I25">
    <cfRule type="containsText" dxfId="1546" priority="564" operator="containsText" text="Muy Alta">
      <formula>NOT(ISERROR(SEARCH("Muy Alta",I15)))</formula>
    </cfRule>
  </conditionalFormatting>
  <conditionalFormatting sqref="Y15:Y19">
    <cfRule type="containsText" dxfId="1545" priority="556" operator="containsText" text="Muy Alta">
      <formula>NOT(ISERROR(SEARCH("Muy Alta",Y15)))</formula>
    </cfRule>
    <cfRule type="containsText" dxfId="1544" priority="557" operator="containsText" text="Alta">
      <formula>NOT(ISERROR(SEARCH("Alta",Y15)))</formula>
    </cfRule>
    <cfRule type="containsText" dxfId="1543" priority="558" operator="containsText" text="Media">
      <formula>NOT(ISERROR(SEARCH("Media",Y15)))</formula>
    </cfRule>
    <cfRule type="containsText" dxfId="1542" priority="559" operator="containsText" text="Muy Baja">
      <formula>NOT(ISERROR(SEARCH("Muy Baja",Y15)))</formula>
    </cfRule>
    <cfRule type="containsText" dxfId="1541" priority="560" operator="containsText" text="Baja">
      <formula>NOT(ISERROR(SEARCH("Baja",Y15)))</formula>
    </cfRule>
    <cfRule type="containsText" dxfId="1540" priority="561" operator="containsText" text="Muy Baja">
      <formula>NOT(ISERROR(SEARCH("Muy Baja",Y15)))</formula>
    </cfRule>
  </conditionalFormatting>
  <conditionalFormatting sqref="AC15:AC19">
    <cfRule type="containsText" dxfId="1539" priority="551" operator="containsText" text="Catastrófico">
      <formula>NOT(ISERROR(SEARCH("Catastrófico",AC15)))</formula>
    </cfRule>
    <cfRule type="containsText" dxfId="1538" priority="552" operator="containsText" text="Mayor">
      <formula>NOT(ISERROR(SEARCH("Mayor",AC15)))</formula>
    </cfRule>
    <cfRule type="containsText" dxfId="1537" priority="553" operator="containsText" text="Moderado">
      <formula>NOT(ISERROR(SEARCH("Moderado",AC15)))</formula>
    </cfRule>
    <cfRule type="containsText" dxfId="1536" priority="554" operator="containsText" text="Menor">
      <formula>NOT(ISERROR(SEARCH("Menor",AC15)))</formula>
    </cfRule>
    <cfRule type="containsText" dxfId="1535" priority="555" operator="containsText" text="Leve">
      <formula>NOT(ISERROR(SEARCH("Leve",AC15)))</formula>
    </cfRule>
  </conditionalFormatting>
  <conditionalFormatting sqref="AG15">
    <cfRule type="containsText" dxfId="1534" priority="542" operator="containsText" text="Extremo">
      <formula>NOT(ISERROR(SEARCH("Extremo",AG15)))</formula>
    </cfRule>
    <cfRule type="containsText" dxfId="1533" priority="543" operator="containsText" text="Alto">
      <formula>NOT(ISERROR(SEARCH("Alto",AG15)))</formula>
    </cfRule>
    <cfRule type="containsText" dxfId="1532" priority="544" operator="containsText" text="Moderado">
      <formula>NOT(ISERROR(SEARCH("Moderado",AG15)))</formula>
    </cfRule>
    <cfRule type="containsText" dxfId="1531" priority="545" operator="containsText" text="Menor">
      <formula>NOT(ISERROR(SEARCH("Menor",AG15)))</formula>
    </cfRule>
    <cfRule type="containsText" dxfId="1530" priority="546" operator="containsText" text="Bajo">
      <formula>NOT(ISERROR(SEARCH("Bajo",AG15)))</formula>
    </cfRule>
    <cfRule type="containsText" dxfId="1529" priority="547" operator="containsText" text="Moderado">
      <formula>NOT(ISERROR(SEARCH("Moderado",AG15)))</formula>
    </cfRule>
    <cfRule type="containsText" dxfId="1528" priority="548" operator="containsText" text="Extremo">
      <formula>NOT(ISERROR(SEARCH("Extremo",AG15)))</formula>
    </cfRule>
    <cfRule type="containsText" dxfId="1527" priority="549" operator="containsText" text="Baja">
      <formula>NOT(ISERROR(SEARCH("Baja",AG15)))</formula>
    </cfRule>
    <cfRule type="containsText" dxfId="1526" priority="550" operator="containsText" text="Alto">
      <formula>NOT(ISERROR(SEARCH("Alto",AG15)))</formula>
    </cfRule>
  </conditionalFormatting>
  <conditionalFormatting sqref="AE15:AE19">
    <cfRule type="containsText" dxfId="1525" priority="532" operator="containsText" text="Catastrófico">
      <formula>NOT(ISERROR(SEARCH("Catastrófico",AE15)))</formula>
    </cfRule>
    <cfRule type="containsText" dxfId="1524" priority="533" operator="containsText" text="Moderado">
      <formula>NOT(ISERROR(SEARCH("Moderado",AE15)))</formula>
    </cfRule>
    <cfRule type="containsText" dxfId="1523" priority="534" operator="containsText" text="Menor">
      <formula>NOT(ISERROR(SEARCH("Menor",AE15)))</formula>
    </cfRule>
    <cfRule type="containsText" dxfId="1522" priority="535" operator="containsText" text="Leve">
      <formula>NOT(ISERROR(SEARCH("Leve",AE15)))</formula>
    </cfRule>
    <cfRule type="containsText" dxfId="1521" priority="536" operator="containsText" text="Mayor">
      <formula>NOT(ISERROR(SEARCH("Mayor",AE15)))</formula>
    </cfRule>
  </conditionalFormatting>
  <conditionalFormatting sqref="Y20:Y24">
    <cfRule type="containsText" dxfId="1520" priority="526" operator="containsText" text="Muy Alta">
      <formula>NOT(ISERROR(SEARCH("Muy Alta",Y20)))</formula>
    </cfRule>
    <cfRule type="containsText" dxfId="1519" priority="527" operator="containsText" text="Alta">
      <formula>NOT(ISERROR(SEARCH("Alta",Y20)))</formula>
    </cfRule>
    <cfRule type="containsText" dxfId="1518" priority="528" operator="containsText" text="Media">
      <formula>NOT(ISERROR(SEARCH("Media",Y20)))</formula>
    </cfRule>
    <cfRule type="containsText" dxfId="1517" priority="529" operator="containsText" text="Muy Baja">
      <formula>NOT(ISERROR(SEARCH("Muy Baja",Y20)))</formula>
    </cfRule>
    <cfRule type="containsText" dxfId="1516" priority="530" operator="containsText" text="Baja">
      <formula>NOT(ISERROR(SEARCH("Baja",Y20)))</formula>
    </cfRule>
    <cfRule type="containsText" dxfId="1515" priority="531" operator="containsText" text="Muy Baja">
      <formula>NOT(ISERROR(SEARCH("Muy Baja",Y20)))</formula>
    </cfRule>
  </conditionalFormatting>
  <conditionalFormatting sqref="AC20:AC24">
    <cfRule type="containsText" dxfId="1514" priority="521" operator="containsText" text="Catastrófico">
      <formula>NOT(ISERROR(SEARCH("Catastrófico",AC20)))</formula>
    </cfRule>
    <cfRule type="containsText" dxfId="1513" priority="522" operator="containsText" text="Mayor">
      <formula>NOT(ISERROR(SEARCH("Mayor",AC20)))</formula>
    </cfRule>
    <cfRule type="containsText" dxfId="1512" priority="523" operator="containsText" text="Moderado">
      <formula>NOT(ISERROR(SEARCH("Moderado",AC20)))</formula>
    </cfRule>
    <cfRule type="containsText" dxfId="1511" priority="524" operator="containsText" text="Menor">
      <formula>NOT(ISERROR(SEARCH("Menor",AC20)))</formula>
    </cfRule>
    <cfRule type="containsText" dxfId="1510" priority="525" operator="containsText" text="Leve">
      <formula>NOT(ISERROR(SEARCH("Leve",AC20)))</formula>
    </cfRule>
  </conditionalFormatting>
  <conditionalFormatting sqref="AG20">
    <cfRule type="containsText" dxfId="1509" priority="512" operator="containsText" text="Extremo">
      <formula>NOT(ISERROR(SEARCH("Extremo",AG20)))</formula>
    </cfRule>
    <cfRule type="containsText" dxfId="1508" priority="513" operator="containsText" text="Alto">
      <formula>NOT(ISERROR(SEARCH("Alto",AG20)))</formula>
    </cfRule>
    <cfRule type="containsText" dxfId="1507" priority="514" operator="containsText" text="Moderado">
      <formula>NOT(ISERROR(SEARCH("Moderado",AG20)))</formula>
    </cfRule>
    <cfRule type="containsText" dxfId="1506" priority="515" operator="containsText" text="Menor">
      <formula>NOT(ISERROR(SEARCH("Menor",AG20)))</formula>
    </cfRule>
    <cfRule type="containsText" dxfId="1505" priority="516" operator="containsText" text="Bajo">
      <formula>NOT(ISERROR(SEARCH("Bajo",AG20)))</formula>
    </cfRule>
    <cfRule type="containsText" dxfId="1504" priority="517" operator="containsText" text="Moderado">
      <formula>NOT(ISERROR(SEARCH("Moderado",AG20)))</formula>
    </cfRule>
    <cfRule type="containsText" dxfId="1503" priority="518" operator="containsText" text="Extremo">
      <formula>NOT(ISERROR(SEARCH("Extremo",AG20)))</formula>
    </cfRule>
    <cfRule type="containsText" dxfId="1502" priority="519" operator="containsText" text="Baja">
      <formula>NOT(ISERROR(SEARCH("Baja",AG20)))</formula>
    </cfRule>
    <cfRule type="containsText" dxfId="1501" priority="520" operator="containsText" text="Alto">
      <formula>NOT(ISERROR(SEARCH("Alto",AG20)))</formula>
    </cfRule>
  </conditionalFormatting>
  <conditionalFormatting sqref="AE20:AE24">
    <cfRule type="containsText" dxfId="1500" priority="502" operator="containsText" text="Catastrófico">
      <formula>NOT(ISERROR(SEARCH("Catastrófico",AE20)))</formula>
    </cfRule>
    <cfRule type="containsText" dxfId="1499" priority="503" operator="containsText" text="Moderado">
      <formula>NOT(ISERROR(SEARCH("Moderado",AE20)))</formula>
    </cfRule>
    <cfRule type="containsText" dxfId="1498" priority="504" operator="containsText" text="Menor">
      <formula>NOT(ISERROR(SEARCH("Menor",AE20)))</formula>
    </cfRule>
    <cfRule type="containsText" dxfId="1497" priority="505" operator="containsText" text="Leve">
      <formula>NOT(ISERROR(SEARCH("Leve",AE20)))</formula>
    </cfRule>
    <cfRule type="containsText" dxfId="1496" priority="506" operator="containsText" text="Mayor">
      <formula>NOT(ISERROR(SEARCH("Mayor",AE20)))</formula>
    </cfRule>
  </conditionalFormatting>
  <conditionalFormatting sqref="Y25:Y29">
    <cfRule type="containsText" dxfId="1495" priority="466" operator="containsText" text="Muy Alta">
      <formula>NOT(ISERROR(SEARCH("Muy Alta",Y25)))</formula>
    </cfRule>
    <cfRule type="containsText" dxfId="1494" priority="467" operator="containsText" text="Alta">
      <formula>NOT(ISERROR(SEARCH("Alta",Y25)))</formula>
    </cfRule>
    <cfRule type="containsText" dxfId="1493" priority="468" operator="containsText" text="Media">
      <formula>NOT(ISERROR(SEARCH("Media",Y25)))</formula>
    </cfRule>
    <cfRule type="containsText" dxfId="1492" priority="469" operator="containsText" text="Muy Baja">
      <formula>NOT(ISERROR(SEARCH("Muy Baja",Y25)))</formula>
    </cfRule>
    <cfRule type="containsText" dxfId="1491" priority="470" operator="containsText" text="Baja">
      <formula>NOT(ISERROR(SEARCH("Baja",Y25)))</formula>
    </cfRule>
    <cfRule type="containsText" dxfId="1490" priority="471" operator="containsText" text="Muy Baja">
      <formula>NOT(ISERROR(SEARCH("Muy Baja",Y25)))</formula>
    </cfRule>
  </conditionalFormatting>
  <conditionalFormatting sqref="AC25:AC29">
    <cfRule type="containsText" dxfId="1489" priority="461" operator="containsText" text="Catastrófico">
      <formula>NOT(ISERROR(SEARCH("Catastrófico",AC25)))</formula>
    </cfRule>
    <cfRule type="containsText" dxfId="1488" priority="462" operator="containsText" text="Mayor">
      <formula>NOT(ISERROR(SEARCH("Mayor",AC25)))</formula>
    </cfRule>
    <cfRule type="containsText" dxfId="1487" priority="463" operator="containsText" text="Moderado">
      <formula>NOT(ISERROR(SEARCH("Moderado",AC25)))</formula>
    </cfRule>
    <cfRule type="containsText" dxfId="1486" priority="464" operator="containsText" text="Menor">
      <formula>NOT(ISERROR(SEARCH("Menor",AC25)))</formula>
    </cfRule>
    <cfRule type="containsText" dxfId="1485" priority="465" operator="containsText" text="Leve">
      <formula>NOT(ISERROR(SEARCH("Leve",AC25)))</formula>
    </cfRule>
  </conditionalFormatting>
  <conditionalFormatting sqref="AG25">
    <cfRule type="containsText" dxfId="1484" priority="452" operator="containsText" text="Extremo">
      <formula>NOT(ISERROR(SEARCH("Extremo",AG25)))</formula>
    </cfRule>
    <cfRule type="containsText" dxfId="1483" priority="453" operator="containsText" text="Alto">
      <formula>NOT(ISERROR(SEARCH("Alto",AG25)))</formula>
    </cfRule>
    <cfRule type="containsText" dxfId="1482" priority="454" operator="containsText" text="Moderado">
      <formula>NOT(ISERROR(SEARCH("Moderado",AG25)))</formula>
    </cfRule>
    <cfRule type="containsText" dxfId="1481" priority="455" operator="containsText" text="Menor">
      <formula>NOT(ISERROR(SEARCH("Menor",AG25)))</formula>
    </cfRule>
    <cfRule type="containsText" dxfId="1480" priority="456" operator="containsText" text="Bajo">
      <formula>NOT(ISERROR(SEARCH("Bajo",AG25)))</formula>
    </cfRule>
    <cfRule type="containsText" dxfId="1479" priority="457" operator="containsText" text="Moderado">
      <formula>NOT(ISERROR(SEARCH("Moderado",AG25)))</formula>
    </cfRule>
    <cfRule type="containsText" dxfId="1478" priority="458" operator="containsText" text="Extremo">
      <formula>NOT(ISERROR(SEARCH("Extremo",AG25)))</formula>
    </cfRule>
    <cfRule type="containsText" dxfId="1477" priority="459" operator="containsText" text="Baja">
      <formula>NOT(ISERROR(SEARCH("Baja",AG25)))</formula>
    </cfRule>
    <cfRule type="containsText" dxfId="1476" priority="460" operator="containsText" text="Alto">
      <formula>NOT(ISERROR(SEARCH("Alto",AG25)))</formula>
    </cfRule>
  </conditionalFormatting>
  <conditionalFormatting sqref="AE25:AE29">
    <cfRule type="containsText" dxfId="1475" priority="442" operator="containsText" text="Catastrófico">
      <formula>NOT(ISERROR(SEARCH("Catastrófico",AE25)))</formula>
    </cfRule>
    <cfRule type="containsText" dxfId="1474" priority="443" operator="containsText" text="Moderado">
      <formula>NOT(ISERROR(SEARCH("Moderado",AE25)))</formula>
    </cfRule>
    <cfRule type="containsText" dxfId="1473" priority="444" operator="containsText" text="Menor">
      <formula>NOT(ISERROR(SEARCH("Menor",AE25)))</formula>
    </cfRule>
    <cfRule type="containsText" dxfId="1472" priority="445" operator="containsText" text="Leve">
      <formula>NOT(ISERROR(SEARCH("Leve",AE25)))</formula>
    </cfRule>
    <cfRule type="containsText" dxfId="1471" priority="446" operator="containsText" text="Mayor">
      <formula>NOT(ISERROR(SEARCH("Mayor",AE25)))</formula>
    </cfRule>
  </conditionalFormatting>
  <conditionalFormatting sqref="N30 N35">
    <cfRule type="containsText" dxfId="1470" priority="431" operator="containsText" text="Extremo">
      <formula>NOT(ISERROR(SEARCH("Extremo",N30)))</formula>
    </cfRule>
    <cfRule type="containsText" dxfId="1469" priority="432" operator="containsText" text="Alto">
      <formula>NOT(ISERROR(SEARCH("Alto",N30)))</formula>
    </cfRule>
    <cfRule type="containsText" dxfId="1468" priority="433" operator="containsText" text="Bajo">
      <formula>NOT(ISERROR(SEARCH("Bajo",N30)))</formula>
    </cfRule>
    <cfRule type="containsText" dxfId="1467" priority="434" operator="containsText" text="Moderado">
      <formula>NOT(ISERROR(SEARCH("Moderado",N30)))</formula>
    </cfRule>
    <cfRule type="containsText" dxfId="1466" priority="435" operator="containsText" text="Extremo">
      <formula>NOT(ISERROR(SEARCH("Extremo",N30)))</formula>
    </cfRule>
  </conditionalFormatting>
  <conditionalFormatting sqref="I30 I35 I40">
    <cfRule type="containsText" dxfId="1465" priority="402" operator="containsText" text="Muy Baja">
      <formula>NOT(ISERROR(SEARCH("Muy Baja",I30)))</formula>
    </cfRule>
    <cfRule type="containsText" dxfId="1464" priority="403" operator="containsText" text="Baja">
      <formula>NOT(ISERROR(SEARCH("Baja",I30)))</formula>
    </cfRule>
    <cfRule type="containsText" dxfId="1463" priority="405" operator="containsText" text="Muy Alta">
      <formula>NOT(ISERROR(SEARCH("Muy Alta",I30)))</formula>
    </cfRule>
    <cfRule type="containsText" dxfId="1462" priority="406" operator="containsText" text="Alta">
      <formula>NOT(ISERROR(SEARCH("Alta",I30)))</formula>
    </cfRule>
    <cfRule type="containsText" dxfId="1461" priority="407" operator="containsText" text="Media">
      <formula>NOT(ISERROR(SEARCH("Media",I30)))</formula>
    </cfRule>
    <cfRule type="containsText" dxfId="1460" priority="408" operator="containsText" text="Media">
      <formula>NOT(ISERROR(SEARCH("Media",I30)))</formula>
    </cfRule>
    <cfRule type="containsText" dxfId="1459" priority="409" operator="containsText" text="Media">
      <formula>NOT(ISERROR(SEARCH("Media",I30)))</formula>
    </cfRule>
    <cfRule type="containsText" dxfId="1458" priority="410" operator="containsText" text="Muy Baja">
      <formula>NOT(ISERROR(SEARCH("Muy Baja",I30)))</formula>
    </cfRule>
    <cfRule type="containsText" dxfId="1457" priority="411" operator="containsText" text="Baja">
      <formula>NOT(ISERROR(SEARCH("Baja",I30)))</formula>
    </cfRule>
    <cfRule type="containsText" dxfId="1456" priority="412" operator="containsText" text="Muy Baja">
      <formula>NOT(ISERROR(SEARCH("Muy Baja",I30)))</formula>
    </cfRule>
    <cfRule type="containsText" dxfId="1455" priority="413" operator="containsText" text="Muy Baja">
      <formula>NOT(ISERROR(SEARCH("Muy Baja",I30)))</formula>
    </cfRule>
    <cfRule type="containsText" dxfId="1454" priority="414" operator="containsText" text="Muy Baja">
      <formula>NOT(ISERROR(SEARCH("Muy Baja",I30)))</formula>
    </cfRule>
    <cfRule type="containsText" dxfId="1453" priority="415" operator="containsText" text="Muy Baja'Tabla probabilidad'!">
      <formula>NOT(ISERROR(SEARCH("Muy Baja'Tabla probabilidad'!",I30)))</formula>
    </cfRule>
    <cfRule type="containsText" dxfId="1452" priority="416" operator="containsText" text="Muy bajo">
      <formula>NOT(ISERROR(SEARCH("Muy bajo",I30)))</formula>
    </cfRule>
    <cfRule type="containsText" dxfId="1451" priority="417" operator="containsText" text="Alta">
      <formula>NOT(ISERROR(SEARCH("Alta",I30)))</formula>
    </cfRule>
    <cfRule type="containsText" dxfId="1450" priority="418" operator="containsText" text="Media">
      <formula>NOT(ISERROR(SEARCH("Media",I30)))</formula>
    </cfRule>
    <cfRule type="containsText" dxfId="1449" priority="419" operator="containsText" text="Baja">
      <formula>NOT(ISERROR(SEARCH("Baja",I30)))</formula>
    </cfRule>
    <cfRule type="containsText" dxfId="1448" priority="420" operator="containsText" text="Muy baja">
      <formula>NOT(ISERROR(SEARCH("Muy baja",I30)))</formula>
    </cfRule>
    <cfRule type="cellIs" dxfId="1447" priority="423" operator="between">
      <formula>1</formula>
      <formula>2</formula>
    </cfRule>
    <cfRule type="cellIs" dxfId="1446" priority="424" operator="between">
      <formula>0</formula>
      <formula>2</formula>
    </cfRule>
  </conditionalFormatting>
  <conditionalFormatting sqref="I30 I35 I40">
    <cfRule type="containsText" dxfId="1445" priority="404" operator="containsText" text="Muy Alta">
      <formula>NOT(ISERROR(SEARCH("Muy Alta",I30)))</formula>
    </cfRule>
  </conditionalFormatting>
  <conditionalFormatting sqref="Y30:Y34">
    <cfRule type="containsText" dxfId="1444" priority="396" operator="containsText" text="Muy Alta">
      <formula>NOT(ISERROR(SEARCH("Muy Alta",Y30)))</formula>
    </cfRule>
    <cfRule type="containsText" dxfId="1443" priority="397" operator="containsText" text="Alta">
      <formula>NOT(ISERROR(SEARCH("Alta",Y30)))</formula>
    </cfRule>
    <cfRule type="containsText" dxfId="1442" priority="398" operator="containsText" text="Media">
      <formula>NOT(ISERROR(SEARCH("Media",Y30)))</formula>
    </cfRule>
    <cfRule type="containsText" dxfId="1441" priority="399" operator="containsText" text="Muy Baja">
      <formula>NOT(ISERROR(SEARCH("Muy Baja",Y30)))</formula>
    </cfRule>
    <cfRule type="containsText" dxfId="1440" priority="400" operator="containsText" text="Baja">
      <formula>NOT(ISERROR(SEARCH("Baja",Y30)))</formula>
    </cfRule>
    <cfRule type="containsText" dxfId="1439" priority="401" operator="containsText" text="Muy Baja">
      <formula>NOT(ISERROR(SEARCH("Muy Baja",Y30)))</formula>
    </cfRule>
  </conditionalFormatting>
  <conditionalFormatting sqref="AC30:AC34">
    <cfRule type="containsText" dxfId="1438" priority="391" operator="containsText" text="Catastrófico">
      <formula>NOT(ISERROR(SEARCH("Catastrófico",AC30)))</formula>
    </cfRule>
    <cfRule type="containsText" dxfId="1437" priority="392" operator="containsText" text="Mayor">
      <formula>NOT(ISERROR(SEARCH("Mayor",AC30)))</formula>
    </cfRule>
    <cfRule type="containsText" dxfId="1436" priority="393" operator="containsText" text="Moderado">
      <formula>NOT(ISERROR(SEARCH("Moderado",AC30)))</formula>
    </cfRule>
    <cfRule type="containsText" dxfId="1435" priority="394" operator="containsText" text="Menor">
      <formula>NOT(ISERROR(SEARCH("Menor",AC30)))</formula>
    </cfRule>
    <cfRule type="containsText" dxfId="1434" priority="395" operator="containsText" text="Leve">
      <formula>NOT(ISERROR(SEARCH("Leve",AC30)))</formula>
    </cfRule>
  </conditionalFormatting>
  <conditionalFormatting sqref="AG30">
    <cfRule type="containsText" dxfId="1433" priority="382" operator="containsText" text="Extremo">
      <formula>NOT(ISERROR(SEARCH("Extremo",AG30)))</formula>
    </cfRule>
    <cfRule type="containsText" dxfId="1432" priority="383" operator="containsText" text="Alto">
      <formula>NOT(ISERROR(SEARCH("Alto",AG30)))</formula>
    </cfRule>
    <cfRule type="containsText" dxfId="1431" priority="384" operator="containsText" text="Moderado">
      <formula>NOT(ISERROR(SEARCH("Moderado",AG30)))</formula>
    </cfRule>
    <cfRule type="containsText" dxfId="1430" priority="385" operator="containsText" text="Menor">
      <formula>NOT(ISERROR(SEARCH("Menor",AG30)))</formula>
    </cfRule>
    <cfRule type="containsText" dxfId="1429" priority="386" operator="containsText" text="Bajo">
      <formula>NOT(ISERROR(SEARCH("Bajo",AG30)))</formula>
    </cfRule>
    <cfRule type="containsText" dxfId="1428" priority="387" operator="containsText" text="Moderado">
      <formula>NOT(ISERROR(SEARCH("Moderado",AG30)))</formula>
    </cfRule>
    <cfRule type="containsText" dxfId="1427" priority="388" operator="containsText" text="Extremo">
      <formula>NOT(ISERROR(SEARCH("Extremo",AG30)))</formula>
    </cfRule>
    <cfRule type="containsText" dxfId="1426" priority="389" operator="containsText" text="Baja">
      <formula>NOT(ISERROR(SEARCH("Baja",AG30)))</formula>
    </cfRule>
    <cfRule type="containsText" dxfId="1425" priority="390" operator="containsText" text="Alto">
      <formula>NOT(ISERROR(SEARCH("Alto",AG30)))</formula>
    </cfRule>
  </conditionalFormatting>
  <conditionalFormatting sqref="AE30:AE34">
    <cfRule type="containsText" dxfId="1424" priority="372" operator="containsText" text="Catastrófico">
      <formula>NOT(ISERROR(SEARCH("Catastrófico",AE30)))</formula>
    </cfRule>
    <cfRule type="containsText" dxfId="1423" priority="373" operator="containsText" text="Moderado">
      <formula>NOT(ISERROR(SEARCH("Moderado",AE30)))</formula>
    </cfRule>
    <cfRule type="containsText" dxfId="1422" priority="374" operator="containsText" text="Menor">
      <formula>NOT(ISERROR(SEARCH("Menor",AE30)))</formula>
    </cfRule>
    <cfRule type="containsText" dxfId="1421" priority="375" operator="containsText" text="Leve">
      <formula>NOT(ISERROR(SEARCH("Leve",AE30)))</formula>
    </cfRule>
    <cfRule type="containsText" dxfId="1420" priority="376" operator="containsText" text="Mayor">
      <formula>NOT(ISERROR(SEARCH("Mayor",AE30)))</formula>
    </cfRule>
  </conditionalFormatting>
  <conditionalFormatting sqref="Y35:Y39">
    <cfRule type="containsText" dxfId="1419" priority="306" operator="containsText" text="Muy Alta">
      <formula>NOT(ISERROR(SEARCH("Muy Alta",Y35)))</formula>
    </cfRule>
    <cfRule type="containsText" dxfId="1418" priority="307" operator="containsText" text="Alta">
      <formula>NOT(ISERROR(SEARCH("Alta",Y35)))</formula>
    </cfRule>
    <cfRule type="containsText" dxfId="1417" priority="308" operator="containsText" text="Media">
      <formula>NOT(ISERROR(SEARCH("Media",Y35)))</formula>
    </cfRule>
    <cfRule type="containsText" dxfId="1416" priority="309" operator="containsText" text="Muy Baja">
      <formula>NOT(ISERROR(SEARCH("Muy Baja",Y35)))</formula>
    </cfRule>
    <cfRule type="containsText" dxfId="1415" priority="310" operator="containsText" text="Baja">
      <formula>NOT(ISERROR(SEARCH("Baja",Y35)))</formula>
    </cfRule>
    <cfRule type="containsText" dxfId="1414" priority="311" operator="containsText" text="Muy Baja">
      <formula>NOT(ISERROR(SEARCH("Muy Baja",Y35)))</formula>
    </cfRule>
  </conditionalFormatting>
  <conditionalFormatting sqref="AC35:AC39">
    <cfRule type="containsText" dxfId="1413" priority="301" operator="containsText" text="Catastrófico">
      <formula>NOT(ISERROR(SEARCH("Catastrófico",AC35)))</formula>
    </cfRule>
    <cfRule type="containsText" dxfId="1412" priority="302" operator="containsText" text="Mayor">
      <formula>NOT(ISERROR(SEARCH("Mayor",AC35)))</formula>
    </cfRule>
    <cfRule type="containsText" dxfId="1411" priority="303" operator="containsText" text="Moderado">
      <formula>NOT(ISERROR(SEARCH("Moderado",AC35)))</formula>
    </cfRule>
    <cfRule type="containsText" dxfId="1410" priority="304" operator="containsText" text="Menor">
      <formula>NOT(ISERROR(SEARCH("Menor",AC35)))</formula>
    </cfRule>
    <cfRule type="containsText" dxfId="1409" priority="305" operator="containsText" text="Leve">
      <formula>NOT(ISERROR(SEARCH("Leve",AC35)))</formula>
    </cfRule>
  </conditionalFormatting>
  <conditionalFormatting sqref="AG35">
    <cfRule type="containsText" dxfId="1408" priority="292" operator="containsText" text="Extremo">
      <formula>NOT(ISERROR(SEARCH("Extremo",AG35)))</formula>
    </cfRule>
    <cfRule type="containsText" dxfId="1407" priority="293" operator="containsText" text="Alto">
      <formula>NOT(ISERROR(SEARCH("Alto",AG35)))</formula>
    </cfRule>
    <cfRule type="containsText" dxfId="1406" priority="294" operator="containsText" text="Moderado">
      <formula>NOT(ISERROR(SEARCH("Moderado",AG35)))</formula>
    </cfRule>
    <cfRule type="containsText" dxfId="1405" priority="295" operator="containsText" text="Menor">
      <formula>NOT(ISERROR(SEARCH("Menor",AG35)))</formula>
    </cfRule>
    <cfRule type="containsText" dxfId="1404" priority="296" operator="containsText" text="Bajo">
      <formula>NOT(ISERROR(SEARCH("Bajo",AG35)))</formula>
    </cfRule>
    <cfRule type="containsText" dxfId="1403" priority="297" operator="containsText" text="Moderado">
      <formula>NOT(ISERROR(SEARCH("Moderado",AG35)))</formula>
    </cfRule>
    <cfRule type="containsText" dxfId="1402" priority="298" operator="containsText" text="Extremo">
      <formula>NOT(ISERROR(SEARCH("Extremo",AG35)))</formula>
    </cfRule>
    <cfRule type="containsText" dxfId="1401" priority="299" operator="containsText" text="Baja">
      <formula>NOT(ISERROR(SEARCH("Baja",AG35)))</formula>
    </cfRule>
    <cfRule type="containsText" dxfId="1400" priority="300" operator="containsText" text="Alto">
      <formula>NOT(ISERROR(SEARCH("Alto",AG35)))</formula>
    </cfRule>
  </conditionalFormatting>
  <conditionalFormatting sqref="AE35:AE39">
    <cfRule type="containsText" dxfId="1399" priority="282" operator="containsText" text="Catastrófico">
      <formula>NOT(ISERROR(SEARCH("Catastrófico",AE35)))</formula>
    </cfRule>
    <cfRule type="containsText" dxfId="1398" priority="283" operator="containsText" text="Moderado">
      <formula>NOT(ISERROR(SEARCH("Moderado",AE35)))</formula>
    </cfRule>
    <cfRule type="containsText" dxfId="1397" priority="284" operator="containsText" text="Menor">
      <formula>NOT(ISERROR(SEARCH("Menor",AE35)))</formula>
    </cfRule>
    <cfRule type="containsText" dxfId="1396" priority="285" operator="containsText" text="Leve">
      <formula>NOT(ISERROR(SEARCH("Leve",AE35)))</formula>
    </cfRule>
    <cfRule type="containsText" dxfId="1395" priority="286" operator="containsText" text="Mayor">
      <formula>NOT(ISERROR(SEARCH("Mayor",AE35)))</formula>
    </cfRule>
  </conditionalFormatting>
  <conditionalFormatting sqref="N40">
    <cfRule type="containsText" dxfId="1394" priority="277" operator="containsText" text="Extremo">
      <formula>NOT(ISERROR(SEARCH("Extremo",N40)))</formula>
    </cfRule>
    <cfRule type="containsText" dxfId="1393" priority="278" operator="containsText" text="Alto">
      <formula>NOT(ISERROR(SEARCH("Alto",N40)))</formula>
    </cfRule>
    <cfRule type="containsText" dxfId="1392" priority="279" operator="containsText" text="Bajo">
      <formula>NOT(ISERROR(SEARCH("Bajo",N40)))</formula>
    </cfRule>
    <cfRule type="containsText" dxfId="1391" priority="280" operator="containsText" text="Moderado">
      <formula>NOT(ISERROR(SEARCH("Moderado",N40)))</formula>
    </cfRule>
    <cfRule type="containsText" dxfId="1390" priority="281" operator="containsText" text="Extremo">
      <formula>NOT(ISERROR(SEARCH("Extremo",N40)))</formula>
    </cfRule>
  </conditionalFormatting>
  <conditionalFormatting sqref="Y40:Y44">
    <cfRule type="containsText" dxfId="1389" priority="236" operator="containsText" text="Muy Alta">
      <formula>NOT(ISERROR(SEARCH("Muy Alta",Y40)))</formula>
    </cfRule>
    <cfRule type="containsText" dxfId="1388" priority="237" operator="containsText" text="Alta">
      <formula>NOT(ISERROR(SEARCH("Alta",Y40)))</formula>
    </cfRule>
    <cfRule type="containsText" dxfId="1387" priority="238" operator="containsText" text="Media">
      <formula>NOT(ISERROR(SEARCH("Media",Y40)))</formula>
    </cfRule>
    <cfRule type="containsText" dxfId="1386" priority="239" operator="containsText" text="Muy Baja">
      <formula>NOT(ISERROR(SEARCH("Muy Baja",Y40)))</formula>
    </cfRule>
    <cfRule type="containsText" dxfId="1385" priority="240" operator="containsText" text="Baja">
      <formula>NOT(ISERROR(SEARCH("Baja",Y40)))</formula>
    </cfRule>
    <cfRule type="containsText" dxfId="1384" priority="241" operator="containsText" text="Muy Baja">
      <formula>NOT(ISERROR(SEARCH("Muy Baja",Y40)))</formula>
    </cfRule>
  </conditionalFormatting>
  <conditionalFormatting sqref="AC40:AC44">
    <cfRule type="containsText" dxfId="1383" priority="231" operator="containsText" text="Catastrófico">
      <formula>NOT(ISERROR(SEARCH("Catastrófico",AC40)))</formula>
    </cfRule>
    <cfRule type="containsText" dxfId="1382" priority="232" operator="containsText" text="Mayor">
      <formula>NOT(ISERROR(SEARCH("Mayor",AC40)))</formula>
    </cfRule>
    <cfRule type="containsText" dxfId="1381" priority="233" operator="containsText" text="Moderado">
      <formula>NOT(ISERROR(SEARCH("Moderado",AC40)))</formula>
    </cfRule>
    <cfRule type="containsText" dxfId="1380" priority="234" operator="containsText" text="Menor">
      <formula>NOT(ISERROR(SEARCH("Menor",AC40)))</formula>
    </cfRule>
    <cfRule type="containsText" dxfId="1379" priority="235" operator="containsText" text="Leve">
      <formula>NOT(ISERROR(SEARCH("Leve",AC40)))</formula>
    </cfRule>
  </conditionalFormatting>
  <conditionalFormatting sqref="AG40">
    <cfRule type="containsText" dxfId="1378" priority="222" operator="containsText" text="Extremo">
      <formula>NOT(ISERROR(SEARCH("Extremo",AG40)))</formula>
    </cfRule>
    <cfRule type="containsText" dxfId="1377" priority="223" operator="containsText" text="Alto">
      <formula>NOT(ISERROR(SEARCH("Alto",AG40)))</formula>
    </cfRule>
    <cfRule type="containsText" dxfId="1376" priority="224" operator="containsText" text="Moderado">
      <formula>NOT(ISERROR(SEARCH("Moderado",AG40)))</formula>
    </cfRule>
    <cfRule type="containsText" dxfId="1375" priority="225" operator="containsText" text="Menor">
      <formula>NOT(ISERROR(SEARCH("Menor",AG40)))</formula>
    </cfRule>
    <cfRule type="containsText" dxfId="1374" priority="226" operator="containsText" text="Bajo">
      <formula>NOT(ISERROR(SEARCH("Bajo",AG40)))</formula>
    </cfRule>
    <cfRule type="containsText" dxfId="1373" priority="227" operator="containsText" text="Moderado">
      <formula>NOT(ISERROR(SEARCH("Moderado",AG40)))</formula>
    </cfRule>
    <cfRule type="containsText" dxfId="1372" priority="228" operator="containsText" text="Extremo">
      <formula>NOT(ISERROR(SEARCH("Extremo",AG40)))</formula>
    </cfRule>
    <cfRule type="containsText" dxfId="1371" priority="229" operator="containsText" text="Baja">
      <formula>NOT(ISERROR(SEARCH("Baja",AG40)))</formula>
    </cfRule>
    <cfRule type="containsText" dxfId="1370" priority="230" operator="containsText" text="Alto">
      <formula>NOT(ISERROR(SEARCH("Alto",AG40)))</formula>
    </cfRule>
  </conditionalFormatting>
  <conditionalFormatting sqref="AE40:AE44">
    <cfRule type="containsText" dxfId="1369" priority="212" operator="containsText" text="Catastrófico">
      <formula>NOT(ISERROR(SEARCH("Catastrófico",AE40)))</formula>
    </cfRule>
    <cfRule type="containsText" dxfId="1368" priority="213" operator="containsText" text="Moderado">
      <formula>NOT(ISERROR(SEARCH("Moderado",AE40)))</formula>
    </cfRule>
    <cfRule type="containsText" dxfId="1367" priority="214" operator="containsText" text="Menor">
      <formula>NOT(ISERROR(SEARCH("Menor",AE40)))</formula>
    </cfRule>
    <cfRule type="containsText" dxfId="1366" priority="215" operator="containsText" text="Leve">
      <formula>NOT(ISERROR(SEARCH("Leve",AE40)))</formula>
    </cfRule>
    <cfRule type="containsText" dxfId="1365" priority="216" operator="containsText" text="Mayor">
      <formula>NOT(ISERROR(SEARCH("Mayor",AE40)))</formula>
    </cfRule>
  </conditionalFormatting>
  <conditionalFormatting sqref="N45">
    <cfRule type="containsText" dxfId="1364" priority="207" operator="containsText" text="Extremo">
      <formula>NOT(ISERROR(SEARCH("Extremo",N45)))</formula>
    </cfRule>
    <cfRule type="containsText" dxfId="1363" priority="208" operator="containsText" text="Alto">
      <formula>NOT(ISERROR(SEARCH("Alto",N45)))</formula>
    </cfRule>
    <cfRule type="containsText" dxfId="1362" priority="209" operator="containsText" text="Bajo">
      <formula>NOT(ISERROR(SEARCH("Bajo",N45)))</formula>
    </cfRule>
    <cfRule type="containsText" dxfId="1361" priority="210" operator="containsText" text="Moderado">
      <formula>NOT(ISERROR(SEARCH("Moderado",N45)))</formula>
    </cfRule>
    <cfRule type="containsText" dxfId="1360" priority="211" operator="containsText" text="Extremo">
      <formula>NOT(ISERROR(SEARCH("Extremo",N45)))</formula>
    </cfRule>
  </conditionalFormatting>
  <conditionalFormatting sqref="I45">
    <cfRule type="containsText" dxfId="1359" priority="184" operator="containsText" text="Muy Baja">
      <formula>NOT(ISERROR(SEARCH("Muy Baja",I45)))</formula>
    </cfRule>
    <cfRule type="containsText" dxfId="1358" priority="185" operator="containsText" text="Baja">
      <formula>NOT(ISERROR(SEARCH("Baja",I45)))</formula>
    </cfRule>
    <cfRule type="containsText" dxfId="1357" priority="187" operator="containsText" text="Muy Alta">
      <formula>NOT(ISERROR(SEARCH("Muy Alta",I45)))</formula>
    </cfRule>
    <cfRule type="containsText" dxfId="1356" priority="188" operator="containsText" text="Alta">
      <formula>NOT(ISERROR(SEARCH("Alta",I45)))</formula>
    </cfRule>
    <cfRule type="containsText" dxfId="1355" priority="189" operator="containsText" text="Media">
      <formula>NOT(ISERROR(SEARCH("Media",I45)))</formula>
    </cfRule>
    <cfRule type="containsText" dxfId="1354" priority="190" operator="containsText" text="Media">
      <formula>NOT(ISERROR(SEARCH("Media",I45)))</formula>
    </cfRule>
    <cfRule type="containsText" dxfId="1353" priority="191" operator="containsText" text="Media">
      <formula>NOT(ISERROR(SEARCH("Media",I45)))</formula>
    </cfRule>
    <cfRule type="containsText" dxfId="1352" priority="192" operator="containsText" text="Muy Baja">
      <formula>NOT(ISERROR(SEARCH("Muy Baja",I45)))</formula>
    </cfRule>
    <cfRule type="containsText" dxfId="1351" priority="193" operator="containsText" text="Baja">
      <formula>NOT(ISERROR(SEARCH("Baja",I45)))</formula>
    </cfRule>
    <cfRule type="containsText" dxfId="1350" priority="194" operator="containsText" text="Muy Baja">
      <formula>NOT(ISERROR(SEARCH("Muy Baja",I45)))</formula>
    </cfRule>
    <cfRule type="containsText" dxfId="1349" priority="195" operator="containsText" text="Muy Baja">
      <formula>NOT(ISERROR(SEARCH("Muy Baja",I45)))</formula>
    </cfRule>
    <cfRule type="containsText" dxfId="1348" priority="196" operator="containsText" text="Muy Baja">
      <formula>NOT(ISERROR(SEARCH("Muy Baja",I45)))</formula>
    </cfRule>
    <cfRule type="containsText" dxfId="1347" priority="197" operator="containsText" text="Muy Baja'Tabla probabilidad'!">
      <formula>NOT(ISERROR(SEARCH("Muy Baja'Tabla probabilidad'!",I45)))</formula>
    </cfRule>
    <cfRule type="containsText" dxfId="1346" priority="198" operator="containsText" text="Muy bajo">
      <formula>NOT(ISERROR(SEARCH("Muy bajo",I45)))</formula>
    </cfRule>
    <cfRule type="containsText" dxfId="1345" priority="199" operator="containsText" text="Alta">
      <formula>NOT(ISERROR(SEARCH("Alta",I45)))</formula>
    </cfRule>
    <cfRule type="containsText" dxfId="1344" priority="200" operator="containsText" text="Media">
      <formula>NOT(ISERROR(SEARCH("Media",I45)))</formula>
    </cfRule>
    <cfRule type="containsText" dxfId="1343" priority="201" operator="containsText" text="Baja">
      <formula>NOT(ISERROR(SEARCH("Baja",I45)))</formula>
    </cfRule>
    <cfRule type="containsText" dxfId="1342" priority="202" operator="containsText" text="Muy baja">
      <formula>NOT(ISERROR(SEARCH("Muy baja",I45)))</formula>
    </cfRule>
    <cfRule type="cellIs" dxfId="1341" priority="205" operator="between">
      <formula>1</formula>
      <formula>2</formula>
    </cfRule>
    <cfRule type="cellIs" dxfId="1340" priority="206" operator="between">
      <formula>0</formula>
      <formula>2</formula>
    </cfRule>
  </conditionalFormatting>
  <conditionalFormatting sqref="I45">
    <cfRule type="containsText" dxfId="1339" priority="186" operator="containsText" text="Muy Alta">
      <formula>NOT(ISERROR(SEARCH("Muy Alta",I45)))</formula>
    </cfRule>
  </conditionalFormatting>
  <conditionalFormatting sqref="Y45:Y49">
    <cfRule type="containsText" dxfId="1338" priority="166" operator="containsText" text="Muy Alta">
      <formula>NOT(ISERROR(SEARCH("Muy Alta",Y45)))</formula>
    </cfRule>
    <cfRule type="containsText" dxfId="1337" priority="167" operator="containsText" text="Alta">
      <formula>NOT(ISERROR(SEARCH("Alta",Y45)))</formula>
    </cfRule>
    <cfRule type="containsText" dxfId="1336" priority="168" operator="containsText" text="Media">
      <formula>NOT(ISERROR(SEARCH("Media",Y45)))</formula>
    </cfRule>
    <cfRule type="containsText" dxfId="1335" priority="169" operator="containsText" text="Muy Baja">
      <formula>NOT(ISERROR(SEARCH("Muy Baja",Y45)))</formula>
    </cfRule>
    <cfRule type="containsText" dxfId="1334" priority="170" operator="containsText" text="Baja">
      <formula>NOT(ISERROR(SEARCH("Baja",Y45)))</formula>
    </cfRule>
    <cfRule type="containsText" dxfId="1333" priority="171" operator="containsText" text="Muy Baja">
      <formula>NOT(ISERROR(SEARCH("Muy Baja",Y45)))</formula>
    </cfRule>
  </conditionalFormatting>
  <conditionalFormatting sqref="AC45:AC49">
    <cfRule type="containsText" dxfId="1332" priority="161" operator="containsText" text="Catastrófico">
      <formula>NOT(ISERROR(SEARCH("Catastrófico",AC45)))</formula>
    </cfRule>
    <cfRule type="containsText" dxfId="1331" priority="162" operator="containsText" text="Mayor">
      <formula>NOT(ISERROR(SEARCH("Mayor",AC45)))</formula>
    </cfRule>
    <cfRule type="containsText" dxfId="1330" priority="163" operator="containsText" text="Moderado">
      <formula>NOT(ISERROR(SEARCH("Moderado",AC45)))</formula>
    </cfRule>
    <cfRule type="containsText" dxfId="1329" priority="164" operator="containsText" text="Menor">
      <formula>NOT(ISERROR(SEARCH("Menor",AC45)))</formula>
    </cfRule>
    <cfRule type="containsText" dxfId="1328" priority="165" operator="containsText" text="Leve">
      <formula>NOT(ISERROR(SEARCH("Leve",AC45)))</formula>
    </cfRule>
  </conditionalFormatting>
  <conditionalFormatting sqref="AG45">
    <cfRule type="containsText" dxfId="1327" priority="152" operator="containsText" text="Extremo">
      <formula>NOT(ISERROR(SEARCH("Extremo",AG45)))</formula>
    </cfRule>
    <cfRule type="containsText" dxfId="1326" priority="153" operator="containsText" text="Alto">
      <formula>NOT(ISERROR(SEARCH("Alto",AG45)))</formula>
    </cfRule>
    <cfRule type="containsText" dxfId="1325" priority="154" operator="containsText" text="Moderado">
      <formula>NOT(ISERROR(SEARCH("Moderado",AG45)))</formula>
    </cfRule>
    <cfRule type="containsText" dxfId="1324" priority="155" operator="containsText" text="Menor">
      <formula>NOT(ISERROR(SEARCH("Menor",AG45)))</formula>
    </cfRule>
    <cfRule type="containsText" dxfId="1323" priority="156" operator="containsText" text="Bajo">
      <formula>NOT(ISERROR(SEARCH("Bajo",AG45)))</formula>
    </cfRule>
    <cfRule type="containsText" dxfId="1322" priority="157" operator="containsText" text="Moderado">
      <formula>NOT(ISERROR(SEARCH("Moderado",AG45)))</formula>
    </cfRule>
    <cfRule type="containsText" dxfId="1321" priority="158" operator="containsText" text="Extremo">
      <formula>NOT(ISERROR(SEARCH("Extremo",AG45)))</formula>
    </cfRule>
    <cfRule type="containsText" dxfId="1320" priority="159" operator="containsText" text="Baja">
      <formula>NOT(ISERROR(SEARCH("Baja",AG45)))</formula>
    </cfRule>
    <cfRule type="containsText" dxfId="1319" priority="160" operator="containsText" text="Alto">
      <formula>NOT(ISERROR(SEARCH("Alto",AG45)))</formula>
    </cfRule>
  </conditionalFormatting>
  <conditionalFormatting sqref="AE45:AE49">
    <cfRule type="containsText" dxfId="1318" priority="142" operator="containsText" text="Catastrófico">
      <formula>NOT(ISERROR(SEARCH("Catastrófico",AE45)))</formula>
    </cfRule>
    <cfRule type="containsText" dxfId="1317" priority="143" operator="containsText" text="Moderado">
      <formula>NOT(ISERROR(SEARCH("Moderado",AE45)))</formula>
    </cfRule>
    <cfRule type="containsText" dxfId="1316" priority="144" operator="containsText" text="Menor">
      <formula>NOT(ISERROR(SEARCH("Menor",AE45)))</formula>
    </cfRule>
    <cfRule type="containsText" dxfId="1315" priority="145" operator="containsText" text="Leve">
      <formula>NOT(ISERROR(SEARCH("Leve",AE45)))</formula>
    </cfRule>
    <cfRule type="containsText" dxfId="1314" priority="146" operator="containsText" text="Mayor">
      <formula>NOT(ISERROR(SEARCH("Mayor",AE45)))</formula>
    </cfRule>
  </conditionalFormatting>
  <conditionalFormatting sqref="N50">
    <cfRule type="containsText" dxfId="1313" priority="137" operator="containsText" text="Extremo">
      <formula>NOT(ISERROR(SEARCH("Extremo",N50)))</formula>
    </cfRule>
    <cfRule type="containsText" dxfId="1312" priority="138" operator="containsText" text="Alto">
      <formula>NOT(ISERROR(SEARCH("Alto",N50)))</formula>
    </cfRule>
    <cfRule type="containsText" dxfId="1311" priority="139" operator="containsText" text="Bajo">
      <formula>NOT(ISERROR(SEARCH("Bajo",N50)))</formula>
    </cfRule>
    <cfRule type="containsText" dxfId="1310" priority="140" operator="containsText" text="Moderado">
      <formula>NOT(ISERROR(SEARCH("Moderado",N50)))</formula>
    </cfRule>
    <cfRule type="containsText" dxfId="1309" priority="141" operator="containsText" text="Extremo">
      <formula>NOT(ISERROR(SEARCH("Extremo",N50)))</formula>
    </cfRule>
  </conditionalFormatting>
  <conditionalFormatting sqref="I50">
    <cfRule type="containsText" dxfId="1308" priority="114" operator="containsText" text="Muy Baja">
      <formula>NOT(ISERROR(SEARCH("Muy Baja",I50)))</formula>
    </cfRule>
    <cfRule type="containsText" dxfId="1307" priority="115" operator="containsText" text="Baja">
      <formula>NOT(ISERROR(SEARCH("Baja",I50)))</formula>
    </cfRule>
    <cfRule type="containsText" dxfId="1306" priority="117" operator="containsText" text="Muy Alta">
      <formula>NOT(ISERROR(SEARCH("Muy Alta",I50)))</formula>
    </cfRule>
    <cfRule type="containsText" dxfId="1305" priority="118" operator="containsText" text="Alta">
      <formula>NOT(ISERROR(SEARCH("Alta",I50)))</formula>
    </cfRule>
    <cfRule type="containsText" dxfId="1304" priority="119" operator="containsText" text="Media">
      <formula>NOT(ISERROR(SEARCH("Media",I50)))</formula>
    </cfRule>
    <cfRule type="containsText" dxfId="1303" priority="120" operator="containsText" text="Media">
      <formula>NOT(ISERROR(SEARCH("Media",I50)))</formula>
    </cfRule>
    <cfRule type="containsText" dxfId="1302" priority="121" operator="containsText" text="Media">
      <formula>NOT(ISERROR(SEARCH("Media",I50)))</formula>
    </cfRule>
    <cfRule type="containsText" dxfId="1301" priority="122" operator="containsText" text="Muy Baja">
      <formula>NOT(ISERROR(SEARCH("Muy Baja",I50)))</formula>
    </cfRule>
    <cfRule type="containsText" dxfId="1300" priority="123" operator="containsText" text="Baja">
      <formula>NOT(ISERROR(SEARCH("Baja",I50)))</formula>
    </cfRule>
    <cfRule type="containsText" dxfId="1299" priority="124" operator="containsText" text="Muy Baja">
      <formula>NOT(ISERROR(SEARCH("Muy Baja",I50)))</formula>
    </cfRule>
    <cfRule type="containsText" dxfId="1298" priority="125" operator="containsText" text="Muy Baja">
      <formula>NOT(ISERROR(SEARCH("Muy Baja",I50)))</formula>
    </cfRule>
    <cfRule type="containsText" dxfId="1297" priority="126" operator="containsText" text="Muy Baja">
      <formula>NOT(ISERROR(SEARCH("Muy Baja",I50)))</formula>
    </cfRule>
    <cfRule type="containsText" dxfId="1296" priority="127" operator="containsText" text="Muy Baja'Tabla probabilidad'!">
      <formula>NOT(ISERROR(SEARCH("Muy Baja'Tabla probabilidad'!",I50)))</formula>
    </cfRule>
    <cfRule type="containsText" dxfId="1295" priority="128" operator="containsText" text="Muy bajo">
      <formula>NOT(ISERROR(SEARCH("Muy bajo",I50)))</formula>
    </cfRule>
    <cfRule type="containsText" dxfId="1294" priority="129" operator="containsText" text="Alta">
      <formula>NOT(ISERROR(SEARCH("Alta",I50)))</formula>
    </cfRule>
    <cfRule type="containsText" dxfId="1293" priority="130" operator="containsText" text="Media">
      <formula>NOT(ISERROR(SEARCH("Media",I50)))</formula>
    </cfRule>
    <cfRule type="containsText" dxfId="1292" priority="131" operator="containsText" text="Baja">
      <formula>NOT(ISERROR(SEARCH("Baja",I50)))</formula>
    </cfRule>
    <cfRule type="containsText" dxfId="1291" priority="132" operator="containsText" text="Muy baja">
      <formula>NOT(ISERROR(SEARCH("Muy baja",I50)))</formula>
    </cfRule>
    <cfRule type="cellIs" dxfId="1290" priority="135" operator="between">
      <formula>1</formula>
      <formula>2</formula>
    </cfRule>
    <cfRule type="cellIs" dxfId="1289" priority="136" operator="between">
      <formula>0</formula>
      <formula>2</formula>
    </cfRule>
  </conditionalFormatting>
  <conditionalFormatting sqref="I50">
    <cfRule type="containsText" dxfId="1288" priority="116" operator="containsText" text="Muy Alta">
      <formula>NOT(ISERROR(SEARCH("Muy Alta",I50)))</formula>
    </cfRule>
  </conditionalFormatting>
  <conditionalFormatting sqref="Y50:Y54">
    <cfRule type="containsText" dxfId="1287" priority="96" operator="containsText" text="Muy Alta">
      <formula>NOT(ISERROR(SEARCH("Muy Alta",Y50)))</formula>
    </cfRule>
    <cfRule type="containsText" dxfId="1286" priority="97" operator="containsText" text="Alta">
      <formula>NOT(ISERROR(SEARCH("Alta",Y50)))</formula>
    </cfRule>
    <cfRule type="containsText" dxfId="1285" priority="98" operator="containsText" text="Media">
      <formula>NOT(ISERROR(SEARCH("Media",Y50)))</formula>
    </cfRule>
    <cfRule type="containsText" dxfId="1284" priority="99" operator="containsText" text="Muy Baja">
      <formula>NOT(ISERROR(SEARCH("Muy Baja",Y50)))</formula>
    </cfRule>
    <cfRule type="containsText" dxfId="1283" priority="100" operator="containsText" text="Baja">
      <formula>NOT(ISERROR(SEARCH("Baja",Y50)))</formula>
    </cfRule>
    <cfRule type="containsText" dxfId="1282" priority="101" operator="containsText" text="Muy Baja">
      <formula>NOT(ISERROR(SEARCH("Muy Baja",Y50)))</formula>
    </cfRule>
  </conditionalFormatting>
  <conditionalFormatting sqref="AC50:AC54">
    <cfRule type="containsText" dxfId="1281" priority="91" operator="containsText" text="Catastrófico">
      <formula>NOT(ISERROR(SEARCH("Catastrófico",AC50)))</formula>
    </cfRule>
    <cfRule type="containsText" dxfId="1280" priority="92" operator="containsText" text="Mayor">
      <formula>NOT(ISERROR(SEARCH("Mayor",AC50)))</formula>
    </cfRule>
    <cfRule type="containsText" dxfId="1279" priority="93" operator="containsText" text="Moderado">
      <formula>NOT(ISERROR(SEARCH("Moderado",AC50)))</formula>
    </cfRule>
    <cfRule type="containsText" dxfId="1278" priority="94" operator="containsText" text="Menor">
      <formula>NOT(ISERROR(SEARCH("Menor",AC50)))</formula>
    </cfRule>
    <cfRule type="containsText" dxfId="1277" priority="95" operator="containsText" text="Leve">
      <formula>NOT(ISERROR(SEARCH("Leve",AC50)))</formula>
    </cfRule>
  </conditionalFormatting>
  <conditionalFormatting sqref="AG50">
    <cfRule type="containsText" dxfId="1276" priority="82" operator="containsText" text="Extremo">
      <formula>NOT(ISERROR(SEARCH("Extremo",AG50)))</formula>
    </cfRule>
    <cfRule type="containsText" dxfId="1275" priority="83" operator="containsText" text="Alto">
      <formula>NOT(ISERROR(SEARCH("Alto",AG50)))</formula>
    </cfRule>
    <cfRule type="containsText" dxfId="1274" priority="84" operator="containsText" text="Moderado">
      <formula>NOT(ISERROR(SEARCH("Moderado",AG50)))</formula>
    </cfRule>
    <cfRule type="containsText" dxfId="1273" priority="85" operator="containsText" text="Menor">
      <formula>NOT(ISERROR(SEARCH("Menor",AG50)))</formula>
    </cfRule>
    <cfRule type="containsText" dxfId="1272" priority="86" operator="containsText" text="Bajo">
      <formula>NOT(ISERROR(SEARCH("Bajo",AG50)))</formula>
    </cfRule>
    <cfRule type="containsText" dxfId="1271" priority="87" operator="containsText" text="Moderado">
      <formula>NOT(ISERROR(SEARCH("Moderado",AG50)))</formula>
    </cfRule>
    <cfRule type="containsText" dxfId="1270" priority="88" operator="containsText" text="Extremo">
      <formula>NOT(ISERROR(SEARCH("Extremo",AG50)))</formula>
    </cfRule>
    <cfRule type="containsText" dxfId="1269" priority="89" operator="containsText" text="Baja">
      <formula>NOT(ISERROR(SEARCH("Baja",AG50)))</formula>
    </cfRule>
    <cfRule type="containsText" dxfId="1268" priority="90" operator="containsText" text="Alto">
      <formula>NOT(ISERROR(SEARCH("Alto",AG50)))</formula>
    </cfRule>
  </conditionalFormatting>
  <conditionalFormatting sqref="AE50:AE54">
    <cfRule type="containsText" dxfId="1267" priority="72" operator="containsText" text="Catastrófico">
      <formula>NOT(ISERROR(SEARCH("Catastrófico",AE50)))</formula>
    </cfRule>
    <cfRule type="containsText" dxfId="1266" priority="73" operator="containsText" text="Moderado">
      <formula>NOT(ISERROR(SEARCH("Moderado",AE50)))</formula>
    </cfRule>
    <cfRule type="containsText" dxfId="1265" priority="74" operator="containsText" text="Menor">
      <formula>NOT(ISERROR(SEARCH("Menor",AE50)))</formula>
    </cfRule>
    <cfRule type="containsText" dxfId="1264" priority="75" operator="containsText" text="Leve">
      <formula>NOT(ISERROR(SEARCH("Leve",AE50)))</formula>
    </cfRule>
    <cfRule type="containsText" dxfId="1263" priority="76" operator="containsText" text="Mayor">
      <formula>NOT(ISERROR(SEARCH("Mayor",AE50)))</formula>
    </cfRule>
  </conditionalFormatting>
  <conditionalFormatting sqref="N55">
    <cfRule type="containsText" dxfId="1262" priority="67" operator="containsText" text="Extremo">
      <formula>NOT(ISERROR(SEARCH("Extremo",N55)))</formula>
    </cfRule>
    <cfRule type="containsText" dxfId="1261" priority="68" operator="containsText" text="Alto">
      <formula>NOT(ISERROR(SEARCH("Alto",N55)))</formula>
    </cfRule>
    <cfRule type="containsText" dxfId="1260" priority="69" operator="containsText" text="Bajo">
      <formula>NOT(ISERROR(SEARCH("Bajo",N55)))</formula>
    </cfRule>
    <cfRule type="containsText" dxfId="1259" priority="70" operator="containsText" text="Moderado">
      <formula>NOT(ISERROR(SEARCH("Moderado",N55)))</formula>
    </cfRule>
    <cfRule type="containsText" dxfId="1258" priority="71" operator="containsText" text="Extremo">
      <formula>NOT(ISERROR(SEARCH("Extremo",N55)))</formula>
    </cfRule>
  </conditionalFormatting>
  <conditionalFormatting sqref="I55">
    <cfRule type="containsText" dxfId="1257" priority="44" operator="containsText" text="Muy Baja">
      <formula>NOT(ISERROR(SEARCH("Muy Baja",I55)))</formula>
    </cfRule>
    <cfRule type="containsText" dxfId="1256" priority="45" operator="containsText" text="Baja">
      <formula>NOT(ISERROR(SEARCH("Baja",I55)))</formula>
    </cfRule>
    <cfRule type="containsText" dxfId="1255" priority="47" operator="containsText" text="Muy Alta">
      <formula>NOT(ISERROR(SEARCH("Muy Alta",I55)))</formula>
    </cfRule>
    <cfRule type="containsText" dxfId="1254" priority="48" operator="containsText" text="Alta">
      <formula>NOT(ISERROR(SEARCH("Alta",I55)))</formula>
    </cfRule>
    <cfRule type="containsText" dxfId="1253" priority="49" operator="containsText" text="Media">
      <formula>NOT(ISERROR(SEARCH("Media",I55)))</formula>
    </cfRule>
    <cfRule type="containsText" dxfId="1252" priority="50" operator="containsText" text="Media">
      <formula>NOT(ISERROR(SEARCH("Media",I55)))</formula>
    </cfRule>
    <cfRule type="containsText" dxfId="1251" priority="51" operator="containsText" text="Media">
      <formula>NOT(ISERROR(SEARCH("Media",I55)))</formula>
    </cfRule>
    <cfRule type="containsText" dxfId="1250" priority="52" operator="containsText" text="Muy Baja">
      <formula>NOT(ISERROR(SEARCH("Muy Baja",I55)))</formula>
    </cfRule>
    <cfRule type="containsText" dxfId="1249" priority="53" operator="containsText" text="Baja">
      <formula>NOT(ISERROR(SEARCH("Baja",I55)))</formula>
    </cfRule>
    <cfRule type="containsText" dxfId="1248" priority="54" operator="containsText" text="Muy Baja">
      <formula>NOT(ISERROR(SEARCH("Muy Baja",I55)))</formula>
    </cfRule>
    <cfRule type="containsText" dxfId="1247" priority="55" operator="containsText" text="Muy Baja">
      <formula>NOT(ISERROR(SEARCH("Muy Baja",I55)))</formula>
    </cfRule>
    <cfRule type="containsText" dxfId="1246" priority="56" operator="containsText" text="Muy Baja">
      <formula>NOT(ISERROR(SEARCH("Muy Baja",I55)))</formula>
    </cfRule>
    <cfRule type="containsText" dxfId="1245" priority="57" operator="containsText" text="Muy Baja'Tabla probabilidad'!">
      <formula>NOT(ISERROR(SEARCH("Muy Baja'Tabla probabilidad'!",I55)))</formula>
    </cfRule>
    <cfRule type="containsText" dxfId="1244" priority="58" operator="containsText" text="Muy bajo">
      <formula>NOT(ISERROR(SEARCH("Muy bajo",I55)))</formula>
    </cfRule>
    <cfRule type="containsText" dxfId="1243" priority="59" operator="containsText" text="Alta">
      <formula>NOT(ISERROR(SEARCH("Alta",I55)))</formula>
    </cfRule>
    <cfRule type="containsText" dxfId="1242" priority="60" operator="containsText" text="Media">
      <formula>NOT(ISERROR(SEARCH("Media",I55)))</formula>
    </cfRule>
    <cfRule type="containsText" dxfId="1241" priority="61" operator="containsText" text="Baja">
      <formula>NOT(ISERROR(SEARCH("Baja",I55)))</formula>
    </cfRule>
    <cfRule type="containsText" dxfId="1240" priority="62" operator="containsText" text="Muy baja">
      <formula>NOT(ISERROR(SEARCH("Muy baja",I55)))</formula>
    </cfRule>
    <cfRule type="cellIs" dxfId="1239" priority="65" operator="between">
      <formula>1</formula>
      <formula>2</formula>
    </cfRule>
    <cfRule type="cellIs" dxfId="1238" priority="66" operator="between">
      <formula>0</formula>
      <formula>2</formula>
    </cfRule>
  </conditionalFormatting>
  <conditionalFormatting sqref="I55">
    <cfRule type="containsText" dxfId="1237" priority="46" operator="containsText" text="Muy Alta">
      <formula>NOT(ISERROR(SEARCH("Muy Alta",I55)))</formula>
    </cfRule>
  </conditionalFormatting>
  <conditionalFormatting sqref="Y55:Y59">
    <cfRule type="containsText" dxfId="1236" priority="26" operator="containsText" text="Muy Alta">
      <formula>NOT(ISERROR(SEARCH("Muy Alta",Y55)))</formula>
    </cfRule>
    <cfRule type="containsText" dxfId="1235" priority="27" operator="containsText" text="Alta">
      <formula>NOT(ISERROR(SEARCH("Alta",Y55)))</formula>
    </cfRule>
    <cfRule type="containsText" dxfId="1234" priority="28" operator="containsText" text="Media">
      <formula>NOT(ISERROR(SEARCH("Media",Y55)))</formula>
    </cfRule>
    <cfRule type="containsText" dxfId="1233" priority="29" operator="containsText" text="Muy Baja">
      <formula>NOT(ISERROR(SEARCH("Muy Baja",Y55)))</formula>
    </cfRule>
    <cfRule type="containsText" dxfId="1232" priority="30" operator="containsText" text="Baja">
      <formula>NOT(ISERROR(SEARCH("Baja",Y55)))</formula>
    </cfRule>
    <cfRule type="containsText" dxfId="1231" priority="31" operator="containsText" text="Muy Baja">
      <formula>NOT(ISERROR(SEARCH("Muy Baja",Y55)))</formula>
    </cfRule>
  </conditionalFormatting>
  <conditionalFormatting sqref="AC55:AC59">
    <cfRule type="containsText" dxfId="1230" priority="21" operator="containsText" text="Catastrófico">
      <formula>NOT(ISERROR(SEARCH("Catastrófico",AC55)))</formula>
    </cfRule>
    <cfRule type="containsText" dxfId="1229" priority="22" operator="containsText" text="Mayor">
      <formula>NOT(ISERROR(SEARCH("Mayor",AC55)))</formula>
    </cfRule>
    <cfRule type="containsText" dxfId="1228" priority="23" operator="containsText" text="Moderado">
      <formula>NOT(ISERROR(SEARCH("Moderado",AC55)))</formula>
    </cfRule>
    <cfRule type="containsText" dxfId="1227" priority="24" operator="containsText" text="Menor">
      <formula>NOT(ISERROR(SEARCH("Menor",AC55)))</formula>
    </cfRule>
    <cfRule type="containsText" dxfId="1226" priority="25" operator="containsText" text="Leve">
      <formula>NOT(ISERROR(SEARCH("Leve",AC55)))</formula>
    </cfRule>
  </conditionalFormatting>
  <conditionalFormatting sqref="AG55">
    <cfRule type="containsText" dxfId="1225" priority="12" operator="containsText" text="Extremo">
      <formula>NOT(ISERROR(SEARCH("Extremo",AG55)))</formula>
    </cfRule>
    <cfRule type="containsText" dxfId="1224" priority="13" operator="containsText" text="Alto">
      <formula>NOT(ISERROR(SEARCH("Alto",AG55)))</formula>
    </cfRule>
    <cfRule type="containsText" dxfId="1223" priority="14" operator="containsText" text="Moderado">
      <formula>NOT(ISERROR(SEARCH("Moderado",AG55)))</formula>
    </cfRule>
    <cfRule type="containsText" dxfId="1222" priority="15" operator="containsText" text="Menor">
      <formula>NOT(ISERROR(SEARCH("Menor",AG55)))</formula>
    </cfRule>
    <cfRule type="containsText" dxfId="1221" priority="16" operator="containsText" text="Bajo">
      <formula>NOT(ISERROR(SEARCH("Bajo",AG55)))</formula>
    </cfRule>
    <cfRule type="containsText" dxfId="1220" priority="17" operator="containsText" text="Moderado">
      <formula>NOT(ISERROR(SEARCH("Moderado",AG55)))</formula>
    </cfRule>
    <cfRule type="containsText" dxfId="1219" priority="18" operator="containsText" text="Extremo">
      <formula>NOT(ISERROR(SEARCH("Extremo",AG55)))</formula>
    </cfRule>
    <cfRule type="containsText" dxfId="1218" priority="19" operator="containsText" text="Baja">
      <formula>NOT(ISERROR(SEARCH("Baja",AG55)))</formula>
    </cfRule>
    <cfRule type="containsText" dxfId="1217" priority="20" operator="containsText" text="Alto">
      <formula>NOT(ISERROR(SEARCH("Alto",AG55)))</formula>
    </cfRule>
  </conditionalFormatting>
  <conditionalFormatting sqref="AE55:AE59">
    <cfRule type="containsText" dxfId="1216" priority="2" operator="containsText" text="Catastrófico">
      <formula>NOT(ISERROR(SEARCH("Catastrófico",AE55)))</formula>
    </cfRule>
    <cfRule type="containsText" dxfId="1215" priority="3" operator="containsText" text="Moderado">
      <formula>NOT(ISERROR(SEARCH("Moderado",AE55)))</formula>
    </cfRule>
    <cfRule type="containsText" dxfId="1214" priority="4" operator="containsText" text="Menor">
      <formula>NOT(ISERROR(SEARCH("Menor",AE55)))</formula>
    </cfRule>
    <cfRule type="containsText" dxfId="1213" priority="5" operator="containsText" text="Leve">
      <formula>NOT(ISERROR(SEARCH("Leve",AE55)))</formula>
    </cfRule>
    <cfRule type="containsText" dxfId="1212"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defaultColWidth="11.42578125" defaultRowHeight="14.45"/>
  <cols>
    <col min="1" max="1" width="27.42578125" style="7" customWidth="1"/>
    <col min="2" max="2" width="33.28515625" style="7" customWidth="1"/>
    <col min="3" max="3" width="70.42578125" style="7" customWidth="1"/>
    <col min="4" max="4" width="46.5703125" style="7" customWidth="1"/>
    <col min="5" max="5" width="40.42578125" style="7" customWidth="1"/>
    <col min="6" max="6" width="41.28515625" style="7" customWidth="1"/>
    <col min="7" max="7" width="47.7109375" style="7" customWidth="1"/>
    <col min="8" max="8" width="42.7109375" style="7" customWidth="1"/>
    <col min="9" max="9" width="34" style="7" customWidth="1"/>
    <col min="10" max="16384" width="11.42578125" style="7"/>
  </cols>
  <sheetData>
    <row r="3" spans="1:9">
      <c r="A3" s="369" t="s">
        <v>201</v>
      </c>
      <c r="B3" s="369"/>
      <c r="C3" s="369"/>
      <c r="D3" s="369"/>
      <c r="E3" s="369"/>
      <c r="F3" s="369"/>
      <c r="G3" s="369"/>
      <c r="H3" s="369"/>
    </row>
    <row r="4" spans="1:9">
      <c r="A4" s="369"/>
      <c r="B4" s="369"/>
      <c r="C4" s="369"/>
      <c r="D4" s="369"/>
      <c r="E4" s="369"/>
      <c r="F4" s="369"/>
      <c r="G4" s="369"/>
      <c r="H4" s="369"/>
    </row>
    <row r="5" spans="1:9" ht="33" thickBot="1">
      <c r="A5" s="19"/>
      <c r="B5" s="19"/>
      <c r="C5" s="19"/>
      <c r="D5" s="19"/>
      <c r="E5" s="19"/>
      <c r="F5" s="19"/>
      <c r="G5" s="19"/>
      <c r="H5" s="19"/>
    </row>
    <row r="6" spans="1:9" ht="71.25" customHeight="1" thickBot="1">
      <c r="A6" s="370" t="s">
        <v>201</v>
      </c>
      <c r="B6" s="84" t="s">
        <v>352</v>
      </c>
      <c r="C6" s="85" t="s">
        <v>353</v>
      </c>
      <c r="D6" s="85" t="s">
        <v>354</v>
      </c>
      <c r="E6" s="85" t="s">
        <v>355</v>
      </c>
      <c r="F6" s="85" t="s">
        <v>356</v>
      </c>
      <c r="G6" s="151" t="s">
        <v>357</v>
      </c>
      <c r="H6" s="84" t="s">
        <v>358</v>
      </c>
      <c r="I6" s="84" t="s">
        <v>359</v>
      </c>
    </row>
    <row r="7" spans="1:9" ht="265.5" customHeight="1" thickBot="1">
      <c r="A7" s="371"/>
      <c r="B7" s="20" t="s">
        <v>360</v>
      </c>
      <c r="C7" s="20" t="s">
        <v>361</v>
      </c>
      <c r="D7" s="20" t="s">
        <v>362</v>
      </c>
      <c r="E7" s="20" t="s">
        <v>363</v>
      </c>
      <c r="F7" s="20" t="s">
        <v>364</v>
      </c>
      <c r="G7" s="21" t="s">
        <v>365</v>
      </c>
      <c r="H7" s="165" t="s">
        <v>366</v>
      </c>
      <c r="I7" s="165" t="s">
        <v>367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0.7109375" defaultRowHeight="14.45"/>
  <cols>
    <col min="2" max="2" width="24.28515625" customWidth="1"/>
    <col min="3" max="3" width="75.5703125" customWidth="1"/>
    <col min="4" max="4" width="29.85546875" customWidth="1"/>
    <col min="32" max="137" width="11.42578125" style="7"/>
  </cols>
  <sheetData>
    <row r="1" spans="1:31" s="7" customFormat="1"/>
    <row r="2" spans="1:31" ht="22.9">
      <c r="A2" s="7"/>
      <c r="B2" s="372" t="s">
        <v>368</v>
      </c>
      <c r="C2" s="372"/>
      <c r="D2" s="37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2.9">
      <c r="A4" s="7"/>
      <c r="B4" s="22"/>
      <c r="C4" s="114" t="s">
        <v>369</v>
      </c>
      <c r="D4" s="114" t="s">
        <v>370</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5" t="s">
        <v>371</v>
      </c>
      <c r="C5" s="116" t="s">
        <v>372</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8" t="s">
        <v>373</v>
      </c>
      <c r="C6" s="119" t="s">
        <v>374</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21" t="s">
        <v>375</v>
      </c>
      <c r="C7" s="119" t="s">
        <v>376</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5">
      <c r="A8" s="7"/>
      <c r="B8" s="122" t="s">
        <v>377</v>
      </c>
      <c r="C8" s="119" t="s">
        <v>378</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23" t="s">
        <v>379</v>
      </c>
      <c r="C9" s="119" t="s">
        <v>380</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0.7109375" defaultRowHeight="14.45"/>
  <cols>
    <col min="2" max="2" width="40.42578125" customWidth="1"/>
    <col min="3" max="3" width="74.7109375" hidden="1" customWidth="1"/>
    <col min="4" max="4" width="147.85546875" customWidth="1"/>
    <col min="5" max="5" width="26.140625" style="124" customWidth="1"/>
    <col min="11" max="258" width="11.42578125" style="7"/>
  </cols>
  <sheetData>
    <row r="1" spans="1:10" s="7" customFormat="1">
      <c r="E1" s="131"/>
    </row>
    <row r="2" spans="1:10" ht="33">
      <c r="A2" s="7"/>
      <c r="B2" s="373" t="s">
        <v>381</v>
      </c>
      <c r="C2" s="373"/>
      <c r="D2" s="373"/>
      <c r="E2" s="373"/>
      <c r="F2" s="7"/>
      <c r="G2" s="7"/>
      <c r="H2" s="7"/>
      <c r="I2" s="7"/>
      <c r="J2" s="7"/>
    </row>
    <row r="3" spans="1:10">
      <c r="A3" s="7"/>
      <c r="B3" s="103"/>
      <c r="C3" s="103"/>
      <c r="D3" s="103"/>
      <c r="E3" s="131"/>
      <c r="F3" s="7"/>
      <c r="G3" s="7"/>
      <c r="H3" s="7"/>
      <c r="I3" s="7"/>
      <c r="J3" s="7"/>
    </row>
    <row r="4" spans="1:10" ht="60">
      <c r="A4" s="7"/>
      <c r="B4" s="25"/>
      <c r="C4" s="104" t="s">
        <v>382</v>
      </c>
      <c r="D4" s="104" t="s">
        <v>383</v>
      </c>
      <c r="E4" s="131"/>
      <c r="F4" s="7"/>
      <c r="G4" s="7"/>
      <c r="H4" s="7"/>
      <c r="I4" s="7"/>
      <c r="J4" s="7"/>
    </row>
    <row r="5" spans="1:10" ht="76.5" customHeight="1">
      <c r="A5" s="26" t="s">
        <v>384</v>
      </c>
      <c r="B5" s="105" t="s">
        <v>385</v>
      </c>
      <c r="C5" s="106" t="s">
        <v>386</v>
      </c>
      <c r="D5" s="107" t="s">
        <v>387</v>
      </c>
      <c r="E5" s="132">
        <v>0.2</v>
      </c>
      <c r="F5" s="7"/>
      <c r="G5" s="7"/>
      <c r="H5" s="7"/>
      <c r="I5" s="7"/>
      <c r="J5" s="7"/>
    </row>
    <row r="6" spans="1:10" ht="97.15">
      <c r="A6" s="26" t="s">
        <v>388</v>
      </c>
      <c r="B6" s="108" t="s">
        <v>388</v>
      </c>
      <c r="C6" s="109" t="s">
        <v>389</v>
      </c>
      <c r="D6" s="110" t="s">
        <v>325</v>
      </c>
      <c r="E6" s="132">
        <v>0.4</v>
      </c>
      <c r="F6" s="7"/>
      <c r="G6" s="7"/>
      <c r="H6" s="7"/>
      <c r="I6" s="7"/>
      <c r="J6" s="7"/>
    </row>
    <row r="7" spans="1:10" ht="64.900000000000006">
      <c r="A7" s="26" t="s">
        <v>390</v>
      </c>
      <c r="B7" s="111" t="s">
        <v>391</v>
      </c>
      <c r="C7" s="109" t="s">
        <v>392</v>
      </c>
      <c r="D7" s="110" t="s">
        <v>393</v>
      </c>
      <c r="E7" s="132">
        <v>0.6</v>
      </c>
      <c r="F7" s="7"/>
      <c r="G7" s="7"/>
      <c r="H7" s="7"/>
      <c r="I7" s="7"/>
      <c r="J7" s="7"/>
    </row>
    <row r="8" spans="1:10" ht="64.900000000000006">
      <c r="A8" s="26" t="s">
        <v>394</v>
      </c>
      <c r="B8" s="112" t="s">
        <v>395</v>
      </c>
      <c r="C8" s="109" t="s">
        <v>396</v>
      </c>
      <c r="D8" s="110" t="s">
        <v>397</v>
      </c>
      <c r="E8" s="132">
        <v>0.8</v>
      </c>
      <c r="F8" s="7"/>
      <c r="G8" s="7"/>
      <c r="H8" s="7"/>
      <c r="I8" s="7"/>
      <c r="J8" s="7"/>
    </row>
    <row r="9" spans="1:10" ht="64.900000000000006">
      <c r="A9" s="26" t="s">
        <v>398</v>
      </c>
      <c r="B9" s="113" t="s">
        <v>399</v>
      </c>
      <c r="C9" s="109" t="s">
        <v>400</v>
      </c>
      <c r="D9" s="110" t="s">
        <v>401</v>
      </c>
      <c r="E9" s="132">
        <v>1</v>
      </c>
      <c r="F9" s="7"/>
      <c r="G9" s="7"/>
      <c r="H9" s="7"/>
      <c r="I9" s="7"/>
      <c r="J9" s="7"/>
    </row>
    <row r="10" spans="1:10" ht="20.45">
      <c r="A10" s="26"/>
      <c r="B10" s="26"/>
      <c r="C10" s="27"/>
      <c r="D10" s="27"/>
      <c r="E10" s="131"/>
      <c r="F10" s="7"/>
      <c r="G10" s="7"/>
      <c r="H10" s="7"/>
      <c r="I10" s="7"/>
      <c r="J10" s="7"/>
    </row>
    <row r="11" spans="1:10" ht="60">
      <c r="A11" s="26"/>
      <c r="B11" s="25"/>
      <c r="C11" s="104" t="s">
        <v>382</v>
      </c>
      <c r="D11" s="104" t="s">
        <v>402</v>
      </c>
      <c r="E11" s="131"/>
      <c r="F11" s="7"/>
      <c r="G11" s="7"/>
      <c r="H11" s="7"/>
      <c r="I11" s="7"/>
      <c r="J11" s="7"/>
    </row>
    <row r="12" spans="1:10" ht="79.5" customHeight="1">
      <c r="A12" s="26"/>
      <c r="B12" s="105" t="s">
        <v>385</v>
      </c>
      <c r="C12" s="106" t="s">
        <v>386</v>
      </c>
      <c r="D12" s="140" t="s">
        <v>403</v>
      </c>
      <c r="E12" s="132">
        <v>0.2</v>
      </c>
      <c r="F12" s="7"/>
      <c r="G12" s="7"/>
      <c r="H12" s="7"/>
      <c r="I12" s="7"/>
      <c r="J12" s="7"/>
    </row>
    <row r="13" spans="1:10" ht="32.450000000000003">
      <c r="A13" s="26"/>
      <c r="B13" s="108" t="s">
        <v>388</v>
      </c>
      <c r="C13" s="109" t="s">
        <v>389</v>
      </c>
      <c r="D13" s="140" t="s">
        <v>404</v>
      </c>
      <c r="E13" s="132">
        <v>0.4</v>
      </c>
      <c r="F13" s="7"/>
      <c r="G13" s="7"/>
      <c r="H13" s="7"/>
      <c r="I13" s="7"/>
      <c r="J13" s="7"/>
    </row>
    <row r="14" spans="1:10" ht="32.450000000000003">
      <c r="A14" s="26"/>
      <c r="B14" s="111" t="s">
        <v>391</v>
      </c>
      <c r="C14" s="109" t="s">
        <v>392</v>
      </c>
      <c r="D14" s="140" t="s">
        <v>405</v>
      </c>
      <c r="E14" s="132">
        <v>0.6</v>
      </c>
      <c r="F14" s="7"/>
      <c r="G14" s="7"/>
      <c r="H14" s="7"/>
      <c r="I14" s="7"/>
      <c r="J14" s="7"/>
    </row>
    <row r="15" spans="1:10" ht="32.450000000000003">
      <c r="A15" s="26"/>
      <c r="B15" s="112" t="s">
        <v>395</v>
      </c>
      <c r="C15" s="109" t="s">
        <v>396</v>
      </c>
      <c r="D15" s="140" t="s">
        <v>406</v>
      </c>
      <c r="E15" s="132">
        <v>0.8</v>
      </c>
      <c r="F15" s="7"/>
      <c r="G15" s="7"/>
      <c r="H15" s="7"/>
      <c r="I15" s="7"/>
      <c r="J15" s="7"/>
    </row>
    <row r="16" spans="1:10" ht="46.5" customHeight="1">
      <c r="A16" s="26"/>
      <c r="B16" s="113" t="s">
        <v>399</v>
      </c>
      <c r="C16" s="109" t="s">
        <v>400</v>
      </c>
      <c r="D16" s="140" t="s">
        <v>407</v>
      </c>
      <c r="E16" s="132">
        <v>1</v>
      </c>
      <c r="F16" s="7"/>
      <c r="G16" s="7"/>
      <c r="H16" s="7"/>
      <c r="I16" s="7"/>
      <c r="J16" s="7"/>
    </row>
    <row r="17" spans="1:10" ht="20.45">
      <c r="A17" s="26"/>
      <c r="B17" s="26"/>
      <c r="C17" s="27"/>
      <c r="D17" s="27"/>
      <c r="E17" s="131"/>
      <c r="F17" s="7"/>
      <c r="G17" s="7"/>
      <c r="H17" s="7"/>
      <c r="I17" s="7"/>
      <c r="J17" s="7"/>
    </row>
    <row r="18" spans="1:10">
      <c r="A18" s="26"/>
      <c r="B18" s="28"/>
      <c r="C18" s="28"/>
      <c r="D18" s="28"/>
      <c r="E18" s="131"/>
      <c r="F18" s="7"/>
      <c r="G18" s="7"/>
      <c r="H18" s="7"/>
      <c r="I18" s="7"/>
      <c r="J18" s="7"/>
    </row>
    <row r="19" spans="1:10" ht="60">
      <c r="A19" s="26"/>
      <c r="B19" s="25"/>
      <c r="C19" s="104" t="s">
        <v>382</v>
      </c>
      <c r="D19" s="104" t="s">
        <v>277</v>
      </c>
      <c r="E19" s="131"/>
      <c r="F19" s="7"/>
      <c r="G19" s="7"/>
      <c r="H19" s="7"/>
      <c r="I19" s="7"/>
      <c r="J19" s="7"/>
    </row>
    <row r="20" spans="1:10" ht="57.75" customHeight="1">
      <c r="A20" s="26"/>
      <c r="B20" s="105" t="s">
        <v>385</v>
      </c>
      <c r="C20" s="106" t="s">
        <v>386</v>
      </c>
      <c r="D20" s="140" t="s">
        <v>408</v>
      </c>
      <c r="E20" s="132">
        <v>0.2</v>
      </c>
      <c r="F20" s="7"/>
      <c r="G20" s="7"/>
      <c r="H20" s="7"/>
      <c r="I20" s="7"/>
      <c r="J20" s="7"/>
    </row>
    <row r="21" spans="1:10" ht="54" customHeight="1">
      <c r="A21" s="26"/>
      <c r="B21" s="108" t="s">
        <v>388</v>
      </c>
      <c r="C21" s="109" t="s">
        <v>389</v>
      </c>
      <c r="D21" s="140" t="s">
        <v>409</v>
      </c>
      <c r="E21" s="132">
        <v>0.4</v>
      </c>
      <c r="F21" s="7"/>
      <c r="G21" s="7"/>
      <c r="H21" s="7"/>
      <c r="I21" s="7"/>
      <c r="J21" s="7"/>
    </row>
    <row r="22" spans="1:10" ht="64.5" customHeight="1">
      <c r="A22" s="26"/>
      <c r="B22" s="111" t="s">
        <v>391</v>
      </c>
      <c r="C22" s="109" t="s">
        <v>392</v>
      </c>
      <c r="D22" s="140" t="s">
        <v>282</v>
      </c>
      <c r="E22" s="132">
        <v>0.6</v>
      </c>
      <c r="F22" s="7"/>
      <c r="G22" s="7"/>
      <c r="H22" s="7"/>
      <c r="I22" s="7"/>
      <c r="J22" s="7"/>
    </row>
    <row r="23" spans="1:10" ht="51.75" customHeight="1">
      <c r="A23" s="26"/>
      <c r="B23" s="112" t="s">
        <v>395</v>
      </c>
      <c r="C23" s="109" t="s">
        <v>396</v>
      </c>
      <c r="D23" s="140" t="s">
        <v>410</v>
      </c>
      <c r="E23" s="132">
        <v>0.8</v>
      </c>
      <c r="F23" s="7"/>
      <c r="G23" s="7"/>
      <c r="H23" s="7"/>
      <c r="I23" s="7"/>
      <c r="J23" s="7"/>
    </row>
    <row r="24" spans="1:10" ht="51.75" customHeight="1">
      <c r="A24" s="26"/>
      <c r="B24" s="113" t="s">
        <v>399</v>
      </c>
      <c r="C24" s="109" t="s">
        <v>400</v>
      </c>
      <c r="D24" s="140" t="s">
        <v>411</v>
      </c>
      <c r="E24" s="132">
        <v>1</v>
      </c>
      <c r="F24" s="7"/>
      <c r="G24" s="7"/>
      <c r="H24" s="7"/>
      <c r="I24" s="7"/>
      <c r="J24" s="7"/>
    </row>
    <row r="25" spans="1:10">
      <c r="A25" s="26"/>
      <c r="B25" s="28"/>
      <c r="C25" s="28"/>
      <c r="D25" s="28"/>
      <c r="E25" s="131"/>
      <c r="F25" s="7"/>
      <c r="G25" s="7"/>
      <c r="H25" s="7"/>
      <c r="I25" s="7"/>
      <c r="J25" s="7"/>
    </row>
    <row r="26" spans="1:10">
      <c r="A26" s="26"/>
      <c r="B26" s="28"/>
      <c r="C26" s="28"/>
      <c r="D26" s="28"/>
      <c r="E26" s="131"/>
      <c r="F26" s="7"/>
      <c r="G26" s="7"/>
      <c r="H26" s="7"/>
      <c r="I26" s="7"/>
      <c r="J26" s="7"/>
    </row>
    <row r="27" spans="1:10">
      <c r="A27" s="26"/>
      <c r="B27" s="28"/>
      <c r="C27" s="28"/>
      <c r="D27" s="28"/>
      <c r="E27" s="131"/>
      <c r="F27" s="7"/>
      <c r="G27" s="7"/>
      <c r="H27" s="7"/>
      <c r="I27" s="7"/>
      <c r="J27" s="7"/>
    </row>
    <row r="28" spans="1:10">
      <c r="A28" s="26"/>
      <c r="B28" s="28"/>
      <c r="C28" s="28"/>
      <c r="D28" s="28"/>
      <c r="E28" s="131"/>
      <c r="F28" s="7"/>
      <c r="G28" s="7"/>
      <c r="H28" s="7"/>
      <c r="I28" s="7"/>
      <c r="J28" s="7"/>
    </row>
    <row r="29" spans="1:10" ht="60">
      <c r="A29" s="26"/>
      <c r="B29" s="25"/>
      <c r="C29" s="104" t="s">
        <v>382</v>
      </c>
      <c r="D29" s="104" t="s">
        <v>412</v>
      </c>
      <c r="E29" s="131"/>
      <c r="F29" s="7"/>
      <c r="G29" s="7"/>
      <c r="H29" s="7"/>
      <c r="I29" s="7"/>
      <c r="J29" s="7"/>
    </row>
    <row r="30" spans="1:10" ht="75.75" customHeight="1">
      <c r="A30" s="26"/>
      <c r="B30" s="105" t="s">
        <v>385</v>
      </c>
      <c r="C30" s="106" t="s">
        <v>386</v>
      </c>
      <c r="D30" s="140" t="s">
        <v>413</v>
      </c>
      <c r="E30" s="132">
        <v>0.2</v>
      </c>
      <c r="F30" s="7"/>
      <c r="G30" s="7"/>
      <c r="H30" s="7"/>
      <c r="I30" s="7"/>
      <c r="J30" s="7"/>
    </row>
    <row r="31" spans="1:10" ht="65.25" customHeight="1">
      <c r="A31" s="26"/>
      <c r="B31" s="108" t="s">
        <v>388</v>
      </c>
      <c r="C31" s="109" t="s">
        <v>389</v>
      </c>
      <c r="D31" s="140" t="s">
        <v>414</v>
      </c>
      <c r="E31" s="132">
        <v>0.4</v>
      </c>
      <c r="F31" s="7"/>
      <c r="G31" s="7"/>
      <c r="H31" s="7"/>
      <c r="I31" s="7"/>
      <c r="J31" s="7"/>
    </row>
    <row r="32" spans="1:10" ht="57" customHeight="1">
      <c r="A32" s="26"/>
      <c r="B32" s="111" t="s">
        <v>391</v>
      </c>
      <c r="C32" s="109" t="s">
        <v>392</v>
      </c>
      <c r="D32" s="140" t="s">
        <v>415</v>
      </c>
      <c r="E32" s="132">
        <v>0.6</v>
      </c>
      <c r="F32" s="7"/>
      <c r="G32" s="7"/>
      <c r="H32" s="7"/>
      <c r="I32" s="7"/>
      <c r="J32" s="7"/>
    </row>
    <row r="33" spans="1:10" ht="66.75" customHeight="1">
      <c r="A33" s="26"/>
      <c r="B33" s="112" t="s">
        <v>395</v>
      </c>
      <c r="C33" s="109" t="s">
        <v>396</v>
      </c>
      <c r="D33" s="140" t="s">
        <v>416</v>
      </c>
      <c r="E33" s="132">
        <v>0.8</v>
      </c>
      <c r="F33" s="7"/>
      <c r="G33" s="7"/>
      <c r="H33" s="7"/>
      <c r="I33" s="7"/>
      <c r="J33" s="7"/>
    </row>
    <row r="34" spans="1:10" ht="79.5" customHeight="1">
      <c r="A34" s="26"/>
      <c r="B34" s="113" t="s">
        <v>399</v>
      </c>
      <c r="C34" s="109" t="s">
        <v>400</v>
      </c>
      <c r="D34" s="140" t="s">
        <v>417</v>
      </c>
      <c r="E34" s="132">
        <v>1</v>
      </c>
      <c r="F34" s="7"/>
      <c r="G34" s="7"/>
      <c r="H34" s="7"/>
      <c r="I34" s="7"/>
      <c r="J34" s="7"/>
    </row>
    <row r="35" spans="1:10">
      <c r="A35" s="26"/>
      <c r="B35" s="26"/>
      <c r="C35" s="26" t="s">
        <v>418</v>
      </c>
      <c r="D35" s="26" t="s">
        <v>419</v>
      </c>
      <c r="E35" s="131"/>
      <c r="F35" s="7"/>
      <c r="G35" s="7"/>
      <c r="H35" s="7"/>
      <c r="I35" s="7"/>
      <c r="J35" s="7"/>
    </row>
    <row r="36" spans="1:10">
      <c r="A36" s="26"/>
      <c r="B36" s="26"/>
      <c r="C36" s="26"/>
      <c r="D36" s="26"/>
      <c r="E36" s="131"/>
      <c r="F36" s="7"/>
      <c r="G36" s="7"/>
      <c r="H36" s="7"/>
      <c r="I36" s="7"/>
      <c r="J36" s="7"/>
    </row>
    <row r="37" spans="1:10">
      <c r="A37" s="26"/>
      <c r="B37" s="26"/>
      <c r="C37" s="26"/>
      <c r="D37" s="26"/>
      <c r="E37" s="131"/>
      <c r="F37" s="7"/>
      <c r="G37" s="7"/>
      <c r="H37" s="7"/>
      <c r="I37" s="7"/>
      <c r="J37" s="7"/>
    </row>
    <row r="38" spans="1:10" ht="60">
      <c r="A38" s="26"/>
      <c r="B38" s="25"/>
      <c r="C38" s="104" t="s">
        <v>382</v>
      </c>
      <c r="D38" s="104" t="s">
        <v>420</v>
      </c>
      <c r="E38" s="131"/>
      <c r="F38" s="7"/>
      <c r="G38" s="7"/>
      <c r="H38" s="7"/>
      <c r="I38" s="7"/>
      <c r="J38" s="7"/>
    </row>
    <row r="39" spans="1:10" ht="97.15">
      <c r="A39" s="26"/>
      <c r="B39" s="105" t="s">
        <v>385</v>
      </c>
      <c r="C39" s="106" t="s">
        <v>386</v>
      </c>
      <c r="D39" s="141" t="s">
        <v>421</v>
      </c>
      <c r="E39" s="132">
        <v>0.2</v>
      </c>
      <c r="F39" s="7"/>
      <c r="G39" s="7"/>
      <c r="H39" s="7"/>
      <c r="I39" s="7"/>
      <c r="J39" s="7"/>
    </row>
    <row r="40" spans="1:10" ht="97.15">
      <c r="A40" s="26"/>
      <c r="B40" s="108" t="s">
        <v>388</v>
      </c>
      <c r="C40" s="109" t="s">
        <v>389</v>
      </c>
      <c r="D40" s="141" t="s">
        <v>422</v>
      </c>
      <c r="E40" s="132">
        <v>0.4</v>
      </c>
      <c r="F40" s="7"/>
      <c r="G40" s="7"/>
      <c r="H40" s="7"/>
      <c r="I40" s="7"/>
      <c r="J40" s="7"/>
    </row>
    <row r="41" spans="1:10" ht="97.15">
      <c r="A41" s="26"/>
      <c r="B41" s="111" t="s">
        <v>391</v>
      </c>
      <c r="C41" s="109" t="s">
        <v>392</v>
      </c>
      <c r="D41" s="141" t="s">
        <v>423</v>
      </c>
      <c r="E41" s="132">
        <v>0.6</v>
      </c>
      <c r="F41" s="7"/>
      <c r="G41" s="7"/>
      <c r="H41" s="7"/>
      <c r="I41" s="7"/>
      <c r="J41" s="7"/>
    </row>
    <row r="42" spans="1:10" ht="97.15">
      <c r="A42" s="26"/>
      <c r="B42" s="112" t="s">
        <v>395</v>
      </c>
      <c r="C42" s="109" t="s">
        <v>396</v>
      </c>
      <c r="D42" s="141" t="s">
        <v>424</v>
      </c>
      <c r="E42" s="132">
        <v>0.8</v>
      </c>
      <c r="F42" s="7"/>
      <c r="G42" s="7"/>
      <c r="H42" s="7"/>
      <c r="I42" s="7"/>
      <c r="J42" s="7"/>
    </row>
    <row r="43" spans="1:10" ht="97.15">
      <c r="A43" s="26"/>
      <c r="B43" s="113" t="s">
        <v>399</v>
      </c>
      <c r="C43" s="109" t="s">
        <v>400</v>
      </c>
      <c r="D43" s="141" t="s">
        <v>425</v>
      </c>
      <c r="E43" s="132">
        <v>1</v>
      </c>
      <c r="F43" s="7"/>
      <c r="G43" s="7"/>
      <c r="H43" s="7"/>
      <c r="I43" s="7"/>
      <c r="J43" s="7"/>
    </row>
    <row r="44" spans="1:10">
      <c r="A44" s="26"/>
      <c r="B44" s="26"/>
      <c r="C44" s="26"/>
      <c r="D44" s="26"/>
      <c r="E44" s="131"/>
      <c r="F44" s="7"/>
      <c r="G44" s="7"/>
      <c r="H44" s="7"/>
      <c r="I44" s="7"/>
      <c r="J44" s="7"/>
    </row>
    <row r="45" spans="1:10" ht="56.25" customHeight="1">
      <c r="A45" s="26"/>
      <c r="B45" s="26"/>
      <c r="C45" s="26"/>
      <c r="D45" s="104" t="s">
        <v>426</v>
      </c>
      <c r="E45" s="131"/>
      <c r="F45" s="7"/>
      <c r="G45" s="7"/>
      <c r="H45" s="7"/>
      <c r="I45" s="7"/>
      <c r="J45" s="7"/>
    </row>
    <row r="46" spans="1:10" ht="94.5" customHeight="1">
      <c r="A46" s="26"/>
      <c r="B46" s="112" t="s">
        <v>395</v>
      </c>
      <c r="C46" s="26"/>
      <c r="D46" s="110" t="s">
        <v>427</v>
      </c>
      <c r="E46" s="132">
        <v>0.8</v>
      </c>
      <c r="F46" s="7"/>
      <c r="G46" s="7"/>
      <c r="H46" s="7"/>
      <c r="I46" s="7"/>
      <c r="J46" s="7"/>
    </row>
    <row r="47" spans="1:10" ht="105.75" customHeight="1">
      <c r="A47" s="26"/>
      <c r="B47" s="113" t="s">
        <v>399</v>
      </c>
      <c r="C47" s="27"/>
      <c r="D47" s="110" t="s">
        <v>428</v>
      </c>
      <c r="E47" s="132">
        <v>1</v>
      </c>
      <c r="F47" s="7"/>
      <c r="G47" s="7"/>
      <c r="H47" s="7"/>
      <c r="I47" s="7"/>
      <c r="J47" s="7"/>
    </row>
    <row r="48" spans="1:10">
      <c r="A48" s="26"/>
      <c r="B48" s="23"/>
      <c r="C48" s="23"/>
      <c r="D48" s="23"/>
      <c r="E48" s="131"/>
      <c r="F48" s="7"/>
      <c r="G48" s="7"/>
      <c r="H48" s="7"/>
      <c r="I48" s="7"/>
      <c r="J48" s="7"/>
    </row>
    <row r="49" spans="1:10">
      <c r="A49" s="26"/>
      <c r="B49" s="23"/>
      <c r="C49" s="23"/>
      <c r="D49" s="23"/>
      <c r="E49" s="131"/>
      <c r="F49" s="7"/>
      <c r="G49" s="7"/>
      <c r="H49" s="7"/>
      <c r="I49" s="7"/>
      <c r="J49" s="7"/>
    </row>
    <row r="50" spans="1:10" ht="20.45">
      <c r="A50" s="26"/>
      <c r="B50" s="26"/>
      <c r="C50" s="27"/>
      <c r="D50" s="27"/>
      <c r="E50" s="131"/>
      <c r="F50" s="7"/>
      <c r="G50" s="7"/>
      <c r="H50" s="7"/>
      <c r="I50" s="7"/>
      <c r="J50" s="7"/>
    </row>
    <row r="51" spans="1:10" ht="46.5" customHeight="1">
      <c r="A51" s="26"/>
      <c r="B51" s="26"/>
      <c r="C51" s="26"/>
      <c r="D51" s="104" t="s">
        <v>429</v>
      </c>
      <c r="E51" s="131"/>
      <c r="F51" s="7"/>
      <c r="G51" s="7"/>
      <c r="H51" s="7"/>
      <c r="I51" s="7"/>
      <c r="J51" s="7"/>
    </row>
    <row r="52" spans="1:10" ht="90" customHeight="1">
      <c r="A52" s="26"/>
      <c r="B52" s="112" t="s">
        <v>395</v>
      </c>
      <c r="C52" s="26"/>
      <c r="D52" s="110" t="s">
        <v>430</v>
      </c>
      <c r="E52" s="132">
        <v>0.8</v>
      </c>
      <c r="F52" s="7"/>
      <c r="G52" s="7"/>
      <c r="H52" s="7"/>
      <c r="I52" s="7"/>
      <c r="J52" s="7"/>
    </row>
    <row r="53" spans="1:10" ht="64.900000000000006">
      <c r="A53" s="26"/>
      <c r="B53" s="113" t="s">
        <v>399</v>
      </c>
      <c r="C53" s="27"/>
      <c r="D53" s="110" t="s">
        <v>431</v>
      </c>
      <c r="E53" s="132">
        <v>1</v>
      </c>
      <c r="F53" s="7"/>
      <c r="G53" s="7"/>
      <c r="H53" s="7"/>
      <c r="I53" s="7"/>
      <c r="J53" s="7"/>
    </row>
    <row r="54" spans="1:10" ht="20.45">
      <c r="A54" s="26"/>
      <c r="B54" s="26"/>
      <c r="C54" s="27"/>
      <c r="D54" s="27"/>
      <c r="E54" s="131"/>
      <c r="F54" s="7"/>
      <c r="G54" s="7"/>
      <c r="H54" s="7"/>
      <c r="I54" s="7"/>
      <c r="J54" s="7"/>
    </row>
    <row r="55" spans="1:10" ht="20.45">
      <c r="A55" s="26"/>
      <c r="B55" s="26"/>
      <c r="C55" s="27"/>
      <c r="D55" s="27"/>
      <c r="E55" s="131"/>
      <c r="F55" s="7"/>
      <c r="G55" s="7"/>
      <c r="H55" s="7"/>
      <c r="I55" s="7"/>
      <c r="J55" s="7"/>
    </row>
    <row r="56" spans="1:10" ht="20.45">
      <c r="A56" s="26"/>
      <c r="B56" s="26"/>
      <c r="C56" s="27"/>
      <c r="D56" s="27"/>
      <c r="E56" s="131"/>
      <c r="F56" s="7"/>
      <c r="G56" s="7"/>
      <c r="H56" s="7"/>
      <c r="I56" s="7"/>
      <c r="J56" s="7"/>
    </row>
    <row r="57" spans="1:10" ht="20.45">
      <c r="A57" s="26"/>
      <c r="B57" s="26"/>
      <c r="C57" s="27"/>
      <c r="D57" s="27"/>
      <c r="E57" s="131"/>
      <c r="F57" s="7"/>
      <c r="G57" s="7"/>
      <c r="H57" s="7"/>
      <c r="I57" s="7"/>
      <c r="J57" s="7"/>
    </row>
    <row r="58" spans="1:10" ht="20.45">
      <c r="A58" s="26"/>
      <c r="B58" s="26"/>
      <c r="C58" s="27"/>
      <c r="D58" s="27"/>
      <c r="E58" s="131"/>
      <c r="F58" s="7"/>
      <c r="G58" s="7"/>
      <c r="H58" s="7"/>
      <c r="I58" s="7"/>
      <c r="J58" s="7"/>
    </row>
    <row r="59" spans="1:10" ht="20.45">
      <c r="A59" s="26"/>
      <c r="B59" s="26"/>
      <c r="C59" s="27"/>
      <c r="D59" s="27"/>
      <c r="E59" s="131"/>
      <c r="F59" s="7"/>
      <c r="G59" s="7"/>
      <c r="H59" s="7"/>
      <c r="I59" s="7"/>
      <c r="J59" s="7"/>
    </row>
    <row r="60" spans="1:10" ht="20.45">
      <c r="A60" s="26"/>
      <c r="B60" s="26"/>
      <c r="C60" s="27"/>
      <c r="D60" s="27"/>
      <c r="E60" s="131"/>
      <c r="F60" s="7"/>
      <c r="G60" s="7"/>
      <c r="H60" s="7"/>
      <c r="I60" s="7"/>
      <c r="J60" s="7"/>
    </row>
    <row r="61" spans="1:10" ht="20.45">
      <c r="A61" s="26"/>
      <c r="B61" s="26"/>
      <c r="C61" s="27"/>
      <c r="D61" s="27"/>
      <c r="E61" s="131"/>
      <c r="F61" s="7"/>
      <c r="G61" s="7"/>
      <c r="H61" s="7"/>
      <c r="I61" s="7"/>
      <c r="J61" s="7"/>
    </row>
    <row r="62" spans="1:10" ht="20.45">
      <c r="A62" s="26"/>
      <c r="B62" s="26"/>
      <c r="C62" s="27"/>
      <c r="D62" s="27"/>
      <c r="E62" s="131"/>
      <c r="F62" s="7"/>
      <c r="G62" s="7"/>
      <c r="H62" s="7"/>
      <c r="I62" s="7"/>
      <c r="J62" s="7"/>
    </row>
    <row r="63" spans="1:10" ht="20.45">
      <c r="A63" s="26"/>
      <c r="B63" s="26"/>
      <c r="C63" s="27"/>
      <c r="D63" s="27"/>
      <c r="E63" s="131"/>
      <c r="F63" s="7"/>
      <c r="G63" s="7"/>
      <c r="H63" s="7"/>
      <c r="I63" s="7"/>
      <c r="J63" s="7"/>
    </row>
    <row r="64" spans="1:10" ht="20.45">
      <c r="A64" s="26"/>
      <c r="B64" s="26"/>
      <c r="C64" s="27"/>
      <c r="D64" s="27"/>
      <c r="E64" s="131"/>
      <c r="F64" s="7"/>
      <c r="G64" s="7"/>
      <c r="H64" s="7"/>
      <c r="I64" s="7"/>
      <c r="J64" s="7"/>
    </row>
    <row r="65" spans="1:10" ht="20.45">
      <c r="A65" s="26"/>
      <c r="B65" s="26"/>
      <c r="C65" s="27"/>
      <c r="D65" s="27"/>
      <c r="E65" s="131"/>
      <c r="F65" s="7"/>
      <c r="G65" s="7"/>
      <c r="H65" s="7"/>
      <c r="I65" s="7"/>
      <c r="J65" s="7"/>
    </row>
    <row r="66" spans="1:10" ht="20.45">
      <c r="A66" s="26"/>
      <c r="B66" s="26"/>
      <c r="C66" s="27"/>
      <c r="D66" s="27"/>
      <c r="E66" s="131"/>
      <c r="F66" s="7"/>
      <c r="G66" s="7"/>
      <c r="H66" s="7"/>
      <c r="I66" s="7"/>
      <c r="J66" s="7"/>
    </row>
    <row r="67" spans="1:10" ht="20.45">
      <c r="A67" s="26"/>
      <c r="B67" s="26"/>
      <c r="C67" s="27"/>
      <c r="D67" s="27"/>
      <c r="E67" s="131"/>
      <c r="F67" s="7"/>
      <c r="G67" s="7"/>
      <c r="H67" s="7"/>
      <c r="I67" s="7"/>
      <c r="J67" s="7"/>
    </row>
    <row r="68" spans="1:10" ht="20.45">
      <c r="A68" s="26"/>
      <c r="B68" s="26"/>
      <c r="C68" s="27"/>
      <c r="D68" s="27"/>
      <c r="E68" s="131"/>
      <c r="F68" s="7"/>
      <c r="G68" s="7"/>
      <c r="H68" s="7"/>
      <c r="I68" s="7"/>
      <c r="J68" s="7"/>
    </row>
    <row r="69" spans="1:10" ht="20.45">
      <c r="A69" s="26"/>
      <c r="B69" s="26"/>
      <c r="C69" s="27"/>
      <c r="D69" s="27"/>
      <c r="E69" s="131"/>
      <c r="F69" s="7"/>
      <c r="G69" s="7"/>
      <c r="H69" s="7"/>
      <c r="I69" s="7"/>
      <c r="J69" s="7"/>
    </row>
    <row r="70" spans="1:10" ht="20.45">
      <c r="A70" s="26"/>
      <c r="B70" s="26"/>
      <c r="C70" s="27"/>
      <c r="D70" s="27"/>
      <c r="E70" s="131"/>
      <c r="F70" s="7"/>
      <c r="G70" s="7"/>
      <c r="H70" s="7"/>
      <c r="I70" s="7"/>
      <c r="J70" s="7"/>
    </row>
    <row r="71" spans="1:10" ht="20.45">
      <c r="A71" s="26"/>
      <c r="B71" s="26"/>
      <c r="C71" s="27"/>
      <c r="D71" s="27"/>
      <c r="E71" s="131"/>
      <c r="F71" s="7"/>
      <c r="G71" s="7"/>
      <c r="H71" s="7"/>
      <c r="I71" s="7"/>
      <c r="J71" s="7"/>
    </row>
    <row r="72" spans="1:10" ht="20.45">
      <c r="A72" s="26"/>
      <c r="B72" s="26"/>
      <c r="C72" s="27"/>
      <c r="D72" s="27"/>
      <c r="E72" s="131"/>
      <c r="F72" s="7"/>
      <c r="G72" s="7"/>
      <c r="H72" s="7"/>
      <c r="I72" s="7"/>
      <c r="J72" s="7"/>
    </row>
    <row r="73" spans="1:10" ht="20.45">
      <c r="A73" s="26"/>
      <c r="B73" s="26"/>
      <c r="C73" s="27"/>
      <c r="D73" s="27"/>
      <c r="E73" s="131"/>
      <c r="F73" s="7"/>
      <c r="G73" s="7"/>
      <c r="H73" s="7"/>
      <c r="I73" s="7"/>
      <c r="J73" s="7"/>
    </row>
    <row r="74" spans="1:10" ht="20.45">
      <c r="A74" s="26"/>
      <c r="B74" s="26"/>
      <c r="C74" s="27"/>
      <c r="D74" s="27"/>
      <c r="E74" s="131"/>
      <c r="F74" s="7"/>
      <c r="G74" s="7"/>
      <c r="H74" s="7"/>
      <c r="I74" s="7"/>
      <c r="J74" s="7"/>
    </row>
    <row r="75" spans="1:10" ht="20.45">
      <c r="A75" s="26"/>
      <c r="B75" s="26"/>
      <c r="C75" s="27"/>
      <c r="D75" s="27"/>
      <c r="E75" s="131"/>
      <c r="F75" s="7"/>
      <c r="G75" s="7"/>
      <c r="H75" s="7"/>
      <c r="I75" s="7"/>
      <c r="J75" s="7"/>
    </row>
    <row r="76" spans="1:10" ht="20.45">
      <c r="A76" s="26"/>
      <c r="B76" s="26"/>
      <c r="C76" s="27"/>
      <c r="D76" s="27"/>
      <c r="E76" s="131"/>
      <c r="F76" s="7"/>
      <c r="G76" s="7"/>
      <c r="H76" s="7"/>
      <c r="I76" s="7"/>
      <c r="J76" s="7"/>
    </row>
    <row r="77" spans="1:10" ht="20.45">
      <c r="A77" s="26"/>
      <c r="B77" s="26"/>
      <c r="C77" s="27"/>
      <c r="D77" s="27"/>
      <c r="E77" s="131"/>
      <c r="F77" s="7"/>
      <c r="G77" s="7"/>
      <c r="H77" s="7"/>
      <c r="I77" s="7"/>
      <c r="J77" s="7"/>
    </row>
    <row r="78" spans="1:10" ht="20.45">
      <c r="A78" s="26"/>
      <c r="B78" s="26"/>
      <c r="C78" s="27"/>
      <c r="D78" s="27"/>
      <c r="E78" s="131"/>
      <c r="F78" s="7"/>
      <c r="G78" s="7"/>
      <c r="H78" s="7"/>
      <c r="I78" s="7"/>
      <c r="J78" s="7"/>
    </row>
    <row r="79" spans="1:10" ht="20.45">
      <c r="A79" s="26"/>
      <c r="B79" s="26"/>
      <c r="C79" s="27"/>
      <c r="D79" s="27"/>
      <c r="E79" s="131"/>
      <c r="F79" s="7"/>
      <c r="G79" s="7"/>
      <c r="H79" s="7"/>
      <c r="I79" s="7"/>
      <c r="J79" s="7"/>
    </row>
    <row r="80" spans="1:10" s="7" customFormat="1" ht="20.45">
      <c r="A80" s="26"/>
      <c r="B80" s="26"/>
      <c r="C80" s="27"/>
      <c r="D80" s="27"/>
      <c r="E80" s="131"/>
    </row>
    <row r="81" spans="1:5" s="7" customFormat="1" ht="20.45">
      <c r="A81" s="26"/>
      <c r="B81" s="26"/>
      <c r="C81" s="27"/>
      <c r="D81" s="27"/>
      <c r="E81" s="131"/>
    </row>
    <row r="82" spans="1:5" s="7" customFormat="1" ht="20.45">
      <c r="A82" s="26"/>
      <c r="B82" s="26"/>
      <c r="C82" s="27"/>
      <c r="D82" s="27"/>
      <c r="E82" s="131"/>
    </row>
    <row r="83" spans="1:5" s="7" customFormat="1" ht="20.45">
      <c r="A83" s="26"/>
      <c r="B83" s="26"/>
      <c r="C83" s="27"/>
      <c r="D83" s="27"/>
      <c r="E83" s="131"/>
    </row>
    <row r="84" spans="1:5" s="7" customFormat="1" ht="20.45">
      <c r="A84" s="26"/>
      <c r="B84" s="26"/>
      <c r="C84" s="27"/>
      <c r="D84" s="27"/>
      <c r="E84" s="131"/>
    </row>
    <row r="85" spans="1:5" s="7" customFormat="1" ht="20.45">
      <c r="A85" s="26"/>
      <c r="B85" s="26"/>
      <c r="C85" s="27"/>
      <c r="D85" s="27"/>
      <c r="E85" s="131"/>
    </row>
    <row r="86" spans="1:5" s="7" customFormat="1" ht="20.45">
      <c r="A86" s="26"/>
      <c r="B86" s="26"/>
      <c r="C86" s="27"/>
      <c r="D86" s="27"/>
      <c r="E86" s="131"/>
    </row>
    <row r="87" spans="1:5" s="7" customFormat="1" ht="20.45">
      <c r="A87" s="26"/>
      <c r="B87" s="26"/>
      <c r="C87" s="27"/>
      <c r="D87" s="27"/>
      <c r="E87" s="131"/>
    </row>
    <row r="88" spans="1:5" s="7" customFormat="1" ht="20.45">
      <c r="A88" s="26"/>
      <c r="B88" s="26"/>
      <c r="C88" s="27"/>
      <c r="D88" s="27"/>
      <c r="E88" s="131"/>
    </row>
    <row r="89" spans="1:5" s="7" customFormat="1" ht="20.45">
      <c r="A89" s="26"/>
      <c r="B89" s="26"/>
      <c r="C89" s="27"/>
      <c r="D89" s="27"/>
      <c r="E89" s="131"/>
    </row>
    <row r="90" spans="1:5" s="7" customFormat="1" ht="20.45">
      <c r="A90" s="26"/>
      <c r="B90" s="26"/>
      <c r="C90" s="27"/>
      <c r="D90" s="27"/>
      <c r="E90" s="131"/>
    </row>
    <row r="91" spans="1:5" s="7" customFormat="1" ht="20.45">
      <c r="A91" s="26"/>
      <c r="B91" s="26"/>
      <c r="C91" s="27"/>
      <c r="D91" s="27"/>
      <c r="E91" s="131"/>
    </row>
    <row r="92" spans="1:5" s="7" customFormat="1" ht="20.45">
      <c r="A92" s="26"/>
      <c r="B92" s="26"/>
      <c r="C92" s="27"/>
      <c r="D92" s="27"/>
      <c r="E92" s="131"/>
    </row>
    <row r="93" spans="1:5" s="7" customFormat="1" ht="20.45">
      <c r="A93" s="26"/>
      <c r="B93" s="26"/>
      <c r="C93" s="27"/>
      <c r="D93" s="27"/>
      <c r="E93" s="131"/>
    </row>
    <row r="94" spans="1:5" s="7" customFormat="1" ht="20.45">
      <c r="A94" s="26"/>
      <c r="B94" s="26"/>
      <c r="C94" s="27"/>
      <c r="D94" s="27"/>
      <c r="E94" s="131"/>
    </row>
    <row r="95" spans="1:5" s="7" customFormat="1" ht="20.45">
      <c r="A95" s="26"/>
      <c r="B95" s="26"/>
      <c r="C95" s="27"/>
      <c r="D95" s="27"/>
      <c r="E95" s="131"/>
    </row>
    <row r="96" spans="1:5" s="7" customFormat="1" ht="20.45">
      <c r="A96" s="26"/>
      <c r="B96" s="26"/>
      <c r="C96" s="27"/>
      <c r="D96" s="27"/>
      <c r="E96" s="131"/>
    </row>
    <row r="97" spans="1:5" s="7" customFormat="1" ht="20.45">
      <c r="A97" s="26"/>
      <c r="B97" s="26"/>
      <c r="C97" s="27"/>
      <c r="D97" s="27"/>
      <c r="E97" s="131"/>
    </row>
    <row r="98" spans="1:5" s="7" customFormat="1" ht="20.45">
      <c r="A98" s="26"/>
      <c r="B98" s="26"/>
      <c r="C98" s="27"/>
      <c r="D98" s="27"/>
      <c r="E98" s="131"/>
    </row>
    <row r="99" spans="1:5" s="7" customFormat="1" ht="20.45">
      <c r="A99" s="26"/>
      <c r="B99" s="26"/>
      <c r="C99" s="27"/>
      <c r="D99" s="27"/>
      <c r="E99" s="131"/>
    </row>
    <row r="100" spans="1:5" s="7" customFormat="1" ht="20.45">
      <c r="A100" s="26"/>
      <c r="B100" s="26"/>
      <c r="C100" s="27"/>
      <c r="D100" s="27"/>
      <c r="E100" s="131"/>
    </row>
    <row r="101" spans="1:5" s="7" customFormat="1" ht="20.45">
      <c r="A101" s="26"/>
      <c r="B101" s="26"/>
      <c r="C101" s="27"/>
      <c r="D101" s="27"/>
      <c r="E101" s="131"/>
    </row>
    <row r="102" spans="1:5" s="7" customFormat="1" ht="20.45">
      <c r="A102" s="26"/>
      <c r="B102" s="26"/>
      <c r="C102" s="27"/>
      <c r="D102" s="27"/>
      <c r="E102" s="131"/>
    </row>
    <row r="103" spans="1:5" s="7" customFormat="1" ht="20.45">
      <c r="A103" s="26"/>
      <c r="B103" s="26"/>
      <c r="C103" s="27"/>
      <c r="D103" s="27"/>
      <c r="E103" s="131"/>
    </row>
    <row r="104" spans="1:5" s="7" customFormat="1" ht="20.45">
      <c r="A104" s="26"/>
      <c r="B104" s="26"/>
      <c r="C104" s="27"/>
      <c r="D104" s="27"/>
      <c r="E104" s="131"/>
    </row>
    <row r="105" spans="1:5" s="7" customFormat="1" ht="20.45">
      <c r="A105" s="26"/>
      <c r="B105" s="26"/>
      <c r="C105" s="27"/>
      <c r="D105" s="27"/>
      <c r="E105" s="131"/>
    </row>
    <row r="106" spans="1:5" s="7" customFormat="1" ht="20.45">
      <c r="A106" s="26"/>
      <c r="B106" s="26"/>
      <c r="C106" s="27"/>
      <c r="D106" s="27"/>
      <c r="E106" s="131"/>
    </row>
    <row r="107" spans="1:5" s="7" customFormat="1" ht="20.45">
      <c r="A107" s="26"/>
      <c r="B107" s="26"/>
      <c r="C107" s="27"/>
      <c r="D107" s="27"/>
      <c r="E107" s="131"/>
    </row>
    <row r="108" spans="1:5" s="7" customFormat="1" ht="20.45">
      <c r="A108" s="26"/>
      <c r="B108" s="26"/>
      <c r="C108" s="27"/>
      <c r="D108" s="27"/>
      <c r="E108" s="131"/>
    </row>
    <row r="109" spans="1:5" s="7" customFormat="1" ht="20.45">
      <c r="A109" s="26"/>
      <c r="B109" s="26"/>
      <c r="C109" s="27"/>
      <c r="D109" s="27"/>
      <c r="E109" s="131"/>
    </row>
    <row r="110" spans="1:5" s="7" customFormat="1" ht="20.45">
      <c r="A110" s="26"/>
      <c r="B110" s="26"/>
      <c r="C110" s="27"/>
      <c r="D110" s="27"/>
      <c r="E110" s="131"/>
    </row>
    <row r="111" spans="1:5" s="7" customFormat="1" ht="20.45">
      <c r="A111" s="26"/>
      <c r="B111" s="26"/>
      <c r="C111" s="27"/>
      <c r="D111" s="27"/>
      <c r="E111" s="131"/>
    </row>
    <row r="112" spans="1:5" s="7" customFormat="1" ht="20.45">
      <c r="A112" s="26"/>
      <c r="B112" s="26"/>
      <c r="C112" s="27"/>
      <c r="D112" s="27"/>
      <c r="E112" s="131"/>
    </row>
    <row r="113" spans="1:5" s="7" customFormat="1" ht="20.45">
      <c r="A113" s="26"/>
      <c r="B113" s="26"/>
      <c r="C113" s="27"/>
      <c r="D113" s="27"/>
      <c r="E113" s="131"/>
    </row>
    <row r="114" spans="1:5" s="7" customFormat="1" ht="20.45">
      <c r="A114" s="26"/>
      <c r="B114" s="26"/>
      <c r="C114" s="27"/>
      <c r="D114" s="27"/>
      <c r="E114" s="131"/>
    </row>
    <row r="115" spans="1:5" s="7" customFormat="1" ht="20.45">
      <c r="A115" s="26"/>
      <c r="B115" s="26"/>
      <c r="C115" s="27"/>
      <c r="D115" s="27"/>
      <c r="E115" s="131"/>
    </row>
    <row r="116" spans="1:5" s="7" customFormat="1" ht="20.45">
      <c r="A116" s="26"/>
      <c r="B116" s="26"/>
      <c r="C116" s="27"/>
      <c r="D116" s="27"/>
      <c r="E116" s="131"/>
    </row>
    <row r="117" spans="1:5" s="7" customFormat="1" ht="20.45">
      <c r="A117" s="26"/>
      <c r="B117" s="26"/>
      <c r="C117" s="27"/>
      <c r="D117" s="27"/>
      <c r="E117" s="131"/>
    </row>
    <row r="118" spans="1:5" s="7" customFormat="1" ht="20.45">
      <c r="A118" s="26"/>
      <c r="B118" s="26"/>
      <c r="C118" s="27"/>
      <c r="D118" s="27"/>
      <c r="E118" s="131"/>
    </row>
    <row r="119" spans="1:5" s="7" customFormat="1" ht="20.45">
      <c r="A119" s="26"/>
      <c r="B119" s="26"/>
      <c r="C119" s="27"/>
      <c r="D119" s="27"/>
      <c r="E119" s="131"/>
    </row>
    <row r="120" spans="1:5" s="7" customFormat="1" ht="20.45">
      <c r="A120" s="26"/>
      <c r="B120" s="26"/>
      <c r="C120" s="27"/>
      <c r="D120" s="27"/>
      <c r="E120" s="131"/>
    </row>
    <row r="121" spans="1:5" s="7" customFormat="1" ht="20.45">
      <c r="A121" s="26"/>
      <c r="B121" s="26"/>
      <c r="C121" s="27"/>
      <c r="D121" s="27"/>
      <c r="E121" s="131"/>
    </row>
    <row r="122" spans="1:5" s="7" customFormat="1" ht="20.45">
      <c r="A122" s="26"/>
      <c r="B122" s="26"/>
      <c r="C122" s="27"/>
      <c r="D122" s="27"/>
      <c r="E122" s="131"/>
    </row>
    <row r="123" spans="1:5" s="7" customFormat="1" ht="20.45">
      <c r="A123" s="26"/>
      <c r="B123" s="26"/>
      <c r="C123" s="27"/>
      <c r="D123" s="27"/>
      <c r="E123" s="131"/>
    </row>
    <row r="124" spans="1:5" s="7" customFormat="1" ht="20.45">
      <c r="A124" s="26"/>
      <c r="B124" s="26"/>
      <c r="C124" s="27"/>
      <c r="D124" s="27"/>
      <c r="E124" s="131"/>
    </row>
    <row r="125" spans="1:5" s="7" customFormat="1" ht="20.45">
      <c r="A125" s="26"/>
      <c r="B125" s="26"/>
      <c r="C125" s="27"/>
      <c r="D125" s="27"/>
      <c r="E125" s="131"/>
    </row>
    <row r="126" spans="1:5" s="7" customFormat="1" ht="20.45">
      <c r="A126" s="26"/>
      <c r="B126" s="26"/>
      <c r="C126" s="27"/>
      <c r="D126" s="27"/>
      <c r="E126" s="131"/>
    </row>
    <row r="127" spans="1:5" s="7" customFormat="1" ht="20.45">
      <c r="A127" s="26"/>
      <c r="B127" s="26"/>
      <c r="C127" s="27"/>
      <c r="D127" s="27"/>
      <c r="E127" s="131"/>
    </row>
    <row r="128" spans="1:5" s="7" customFormat="1" ht="20.45">
      <c r="A128" s="26"/>
      <c r="B128" s="26"/>
      <c r="C128" s="27"/>
      <c r="D128" s="27"/>
      <c r="E128" s="131"/>
    </row>
    <row r="129" spans="1:5" s="7" customFormat="1" ht="20.45">
      <c r="A129" s="26"/>
      <c r="B129" s="26"/>
      <c r="C129" s="27"/>
      <c r="D129" s="27"/>
      <c r="E129" s="131"/>
    </row>
    <row r="130" spans="1:5" s="7" customFormat="1" ht="20.45">
      <c r="A130" s="26"/>
      <c r="B130" s="26"/>
      <c r="C130" s="27"/>
      <c r="D130" s="27"/>
      <c r="E130" s="131"/>
    </row>
    <row r="131" spans="1:5" s="7" customFormat="1" ht="20.45">
      <c r="A131" s="26"/>
      <c r="B131" s="26"/>
      <c r="C131" s="27"/>
      <c r="D131" s="27"/>
      <c r="E131" s="131"/>
    </row>
    <row r="132" spans="1:5" s="7" customFormat="1" ht="20.45">
      <c r="A132" s="26"/>
      <c r="B132" s="26"/>
      <c r="C132" s="27"/>
      <c r="D132" s="27"/>
      <c r="E132" s="131"/>
    </row>
    <row r="133" spans="1:5" s="7" customFormat="1" ht="20.45">
      <c r="A133" s="26"/>
      <c r="B133" s="26"/>
      <c r="C133" s="27"/>
      <c r="D133" s="27"/>
      <c r="E133" s="131"/>
    </row>
    <row r="134" spans="1:5" s="7" customFormat="1" ht="20.45">
      <c r="A134" s="26"/>
      <c r="B134" s="26"/>
      <c r="C134" s="27"/>
      <c r="D134" s="27"/>
      <c r="E134" s="131"/>
    </row>
    <row r="135" spans="1:5" s="7" customFormat="1" ht="20.45">
      <c r="A135" s="26"/>
      <c r="B135" s="26"/>
      <c r="C135" s="27"/>
      <c r="D135" s="27"/>
      <c r="E135" s="131"/>
    </row>
    <row r="136" spans="1:5" s="7" customFormat="1" ht="20.45">
      <c r="A136" s="26"/>
      <c r="B136" s="26"/>
      <c r="C136" s="27"/>
      <c r="D136" s="27"/>
      <c r="E136" s="131"/>
    </row>
    <row r="137" spans="1:5" s="7" customFormat="1" ht="20.45">
      <c r="A137" s="26"/>
      <c r="B137" s="26"/>
      <c r="C137" s="27"/>
      <c r="D137" s="27"/>
      <c r="E137" s="131"/>
    </row>
    <row r="138" spans="1:5" s="7" customFormat="1" ht="20.45">
      <c r="A138" s="26"/>
      <c r="B138" s="26"/>
      <c r="C138" s="27"/>
      <c r="D138" s="27"/>
      <c r="E138" s="131"/>
    </row>
    <row r="139" spans="1:5" s="7" customFormat="1" ht="20.45">
      <c r="A139" s="26"/>
      <c r="B139" s="26"/>
      <c r="C139" s="27"/>
      <c r="D139" s="27"/>
      <c r="E139" s="131"/>
    </row>
    <row r="140" spans="1:5" s="7" customFormat="1" ht="20.45">
      <c r="A140" s="26"/>
      <c r="B140" s="26"/>
      <c r="C140" s="27"/>
      <c r="D140" s="27"/>
      <c r="E140" s="131"/>
    </row>
    <row r="141" spans="1:5" s="7" customFormat="1" ht="20.45">
      <c r="A141" s="26"/>
      <c r="B141" s="26"/>
      <c r="C141" s="27"/>
      <c r="D141" s="27"/>
      <c r="E141" s="131"/>
    </row>
    <row r="142" spans="1:5" s="7" customFormat="1" ht="20.45">
      <c r="A142" s="26"/>
      <c r="B142" s="26"/>
      <c r="C142" s="27"/>
      <c r="D142" s="27"/>
      <c r="E142" s="131"/>
    </row>
    <row r="143" spans="1:5" s="7" customFormat="1" ht="20.45">
      <c r="A143" s="26"/>
      <c r="B143" s="26"/>
      <c r="C143" s="27"/>
      <c r="D143" s="27"/>
      <c r="E143" s="131"/>
    </row>
    <row r="144" spans="1:5" s="7" customFormat="1" ht="20.45">
      <c r="A144" s="26"/>
      <c r="B144" s="26"/>
      <c r="C144" s="27"/>
      <c r="D144" s="27"/>
      <c r="E144" s="131"/>
    </row>
    <row r="145" spans="1:5" s="7" customFormat="1" ht="20.45">
      <c r="A145" s="26"/>
      <c r="B145" s="26"/>
      <c r="C145" s="27"/>
      <c r="D145" s="27"/>
      <c r="E145" s="131"/>
    </row>
    <row r="146" spans="1:5" s="7" customFormat="1" ht="20.45">
      <c r="A146" s="26"/>
      <c r="B146" s="26"/>
      <c r="C146" s="27"/>
      <c r="D146" s="27"/>
      <c r="E146" s="131"/>
    </row>
    <row r="147" spans="1:5" s="7" customFormat="1" ht="20.45">
      <c r="A147" s="26"/>
      <c r="B147" s="26"/>
      <c r="C147" s="27"/>
      <c r="D147" s="27"/>
      <c r="E147" s="131"/>
    </row>
    <row r="148" spans="1:5" s="7" customFormat="1" ht="20.45">
      <c r="A148" s="26"/>
      <c r="B148" s="26"/>
      <c r="C148" s="27"/>
      <c r="D148" s="27"/>
      <c r="E148" s="131"/>
    </row>
    <row r="149" spans="1:5" s="7" customFormat="1" ht="20.45">
      <c r="A149" s="26"/>
      <c r="B149" s="26"/>
      <c r="C149" s="27"/>
      <c r="D149" s="27"/>
      <c r="E149" s="131"/>
    </row>
    <row r="150" spans="1:5" s="7" customFormat="1" ht="20.45">
      <c r="A150" s="26"/>
      <c r="B150" s="26"/>
      <c r="C150" s="27"/>
      <c r="D150" s="27"/>
      <c r="E150" s="131"/>
    </row>
    <row r="151" spans="1:5" s="7" customFormat="1" ht="20.45">
      <c r="A151" s="26"/>
      <c r="B151" s="26"/>
      <c r="C151" s="27"/>
      <c r="D151" s="27"/>
      <c r="E151" s="131"/>
    </row>
    <row r="152" spans="1:5" s="7" customFormat="1" ht="20.45">
      <c r="A152" s="26"/>
      <c r="B152" s="26"/>
      <c r="C152" s="27"/>
      <c r="D152" s="27"/>
      <c r="E152" s="131"/>
    </row>
    <row r="153" spans="1:5" s="7" customFormat="1" ht="20.45">
      <c r="A153" s="26"/>
      <c r="B153" s="26"/>
      <c r="C153" s="27"/>
      <c r="D153" s="27"/>
      <c r="E153" s="131"/>
    </row>
    <row r="154" spans="1:5" s="7" customFormat="1" ht="20.45">
      <c r="A154" s="26"/>
      <c r="B154" s="26"/>
      <c r="C154" s="27"/>
      <c r="D154" s="27"/>
      <c r="E154" s="131"/>
    </row>
    <row r="155" spans="1:5" s="7" customFormat="1" ht="20.45">
      <c r="A155" s="26"/>
      <c r="B155" s="26"/>
      <c r="C155" s="27"/>
      <c r="D155" s="27"/>
      <c r="E155" s="131"/>
    </row>
    <row r="156" spans="1:5" s="7" customFormat="1" ht="20.45">
      <c r="A156" s="26"/>
      <c r="B156" s="26"/>
      <c r="C156" s="27"/>
      <c r="D156" s="27"/>
      <c r="E156" s="131"/>
    </row>
    <row r="157" spans="1:5" s="7" customFormat="1" ht="20.45">
      <c r="A157" s="26"/>
      <c r="B157" s="26"/>
      <c r="C157" s="27"/>
      <c r="D157" s="27"/>
      <c r="E157" s="131"/>
    </row>
    <row r="158" spans="1:5" s="7" customFormat="1" ht="20.45">
      <c r="A158" s="26"/>
      <c r="B158" s="26"/>
      <c r="C158" s="27"/>
      <c r="D158" s="27"/>
      <c r="E158" s="131"/>
    </row>
    <row r="159" spans="1:5" s="7" customFormat="1" ht="20.45">
      <c r="A159" s="26"/>
      <c r="B159" s="26"/>
      <c r="C159" s="27"/>
      <c r="D159" s="27"/>
      <c r="E159" s="131"/>
    </row>
    <row r="160" spans="1:5" s="7" customFormat="1" ht="20.45">
      <c r="A160" s="26"/>
      <c r="B160" s="26"/>
      <c r="C160" s="27"/>
      <c r="D160" s="27"/>
      <c r="E160" s="131"/>
    </row>
    <row r="161" spans="1:5" s="7" customFormat="1" ht="20.45">
      <c r="A161" s="26"/>
      <c r="B161" s="26"/>
      <c r="C161" s="27"/>
      <c r="D161" s="27"/>
      <c r="E161" s="131"/>
    </row>
    <row r="162" spans="1:5" s="7" customFormat="1" ht="20.45">
      <c r="A162" s="26"/>
      <c r="B162" s="26"/>
      <c r="C162" s="27"/>
      <c r="D162" s="27"/>
      <c r="E162" s="131"/>
    </row>
    <row r="163" spans="1:5" s="7" customFormat="1" ht="20.45">
      <c r="A163" s="26"/>
      <c r="B163" s="26"/>
      <c r="C163" s="27"/>
      <c r="D163" s="27"/>
      <c r="E163" s="131"/>
    </row>
    <row r="164" spans="1:5" s="7" customFormat="1" ht="20.45">
      <c r="A164" s="26"/>
      <c r="B164" s="26"/>
      <c r="C164" s="27"/>
      <c r="D164" s="27"/>
      <c r="E164" s="131"/>
    </row>
    <row r="165" spans="1:5" s="7" customFormat="1" ht="20.45">
      <c r="A165" s="26"/>
      <c r="B165" s="26"/>
      <c r="C165" s="27"/>
      <c r="D165" s="27"/>
      <c r="E165" s="131"/>
    </row>
    <row r="166" spans="1:5" s="7" customFormat="1" ht="20.45">
      <c r="A166" s="26"/>
      <c r="B166" s="26"/>
      <c r="C166" s="27"/>
      <c r="D166" s="27"/>
      <c r="E166" s="131"/>
    </row>
    <row r="167" spans="1:5" s="7" customFormat="1" ht="20.45">
      <c r="A167" s="26"/>
      <c r="B167" s="26"/>
      <c r="C167" s="27"/>
      <c r="D167" s="27"/>
      <c r="E167" s="131"/>
    </row>
    <row r="168" spans="1:5" s="7" customFormat="1" ht="20.45">
      <c r="A168" s="26"/>
      <c r="B168" s="26"/>
      <c r="C168" s="27"/>
      <c r="D168" s="27"/>
      <c r="E168" s="131"/>
    </row>
    <row r="169" spans="1:5" s="7" customFormat="1" ht="20.45">
      <c r="A169" s="26"/>
      <c r="B169" s="26"/>
      <c r="C169" s="27"/>
      <c r="D169" s="27"/>
      <c r="E169" s="131"/>
    </row>
    <row r="170" spans="1:5" s="7" customFormat="1" ht="20.45">
      <c r="A170" s="26"/>
      <c r="B170" s="26"/>
      <c r="C170" s="27"/>
      <c r="D170" s="27"/>
      <c r="E170" s="131"/>
    </row>
    <row r="171" spans="1:5" s="7" customFormat="1" ht="20.45">
      <c r="A171" s="26"/>
      <c r="B171" s="26"/>
      <c r="C171" s="27"/>
      <c r="D171" s="27"/>
      <c r="E171" s="131"/>
    </row>
    <row r="172" spans="1:5" s="7" customFormat="1" ht="20.45">
      <c r="A172" s="26"/>
      <c r="B172" s="26"/>
      <c r="C172" s="27"/>
      <c r="D172" s="27"/>
      <c r="E172" s="131"/>
    </row>
    <row r="173" spans="1:5" s="7" customFormat="1" ht="20.45">
      <c r="A173" s="26"/>
      <c r="B173" s="26"/>
      <c r="C173" s="27"/>
      <c r="D173" s="27"/>
      <c r="E173" s="131"/>
    </row>
    <row r="174" spans="1:5" s="7" customFormat="1" ht="20.45">
      <c r="A174" s="26"/>
      <c r="B174" s="26"/>
      <c r="C174" s="27"/>
      <c r="D174" s="27"/>
      <c r="E174" s="131"/>
    </row>
    <row r="175" spans="1:5" s="7" customFormat="1" ht="20.45">
      <c r="A175" s="26"/>
      <c r="B175" s="26"/>
      <c r="C175" s="27"/>
      <c r="D175" s="27"/>
      <c r="E175" s="131"/>
    </row>
    <row r="176" spans="1:5" s="7" customFormat="1" ht="20.45">
      <c r="A176" s="26"/>
      <c r="B176" s="26"/>
      <c r="C176" s="27"/>
      <c r="D176" s="27"/>
      <c r="E176" s="131"/>
    </row>
    <row r="177" spans="1:5" s="7" customFormat="1" ht="20.45">
      <c r="A177" s="26"/>
      <c r="B177" s="26"/>
      <c r="C177" s="27"/>
      <c r="D177" s="27"/>
      <c r="E177" s="131"/>
    </row>
    <row r="178" spans="1:5" s="7" customFormat="1" ht="20.45">
      <c r="A178" s="26"/>
      <c r="B178" s="26"/>
      <c r="C178" s="27"/>
      <c r="D178" s="27"/>
      <c r="E178" s="131"/>
    </row>
    <row r="179" spans="1:5" s="7" customFormat="1" ht="20.45">
      <c r="A179" s="26"/>
      <c r="B179" s="26"/>
      <c r="C179" s="27"/>
      <c r="D179" s="27"/>
      <c r="E179" s="131"/>
    </row>
    <row r="180" spans="1:5" s="7" customFormat="1" ht="20.45">
      <c r="A180" s="26"/>
      <c r="B180" s="26"/>
      <c r="C180" s="27"/>
      <c r="D180" s="27"/>
      <c r="E180" s="131"/>
    </row>
    <row r="181" spans="1:5" s="7" customFormat="1" ht="20.45">
      <c r="A181" s="26"/>
      <c r="B181" s="26"/>
      <c r="C181" s="27"/>
      <c r="D181" s="27"/>
      <c r="E181" s="131"/>
    </row>
    <row r="182" spans="1:5" s="7" customFormat="1" ht="20.45">
      <c r="A182" s="26"/>
      <c r="B182" s="26"/>
      <c r="C182" s="27"/>
      <c r="D182" s="27"/>
      <c r="E182" s="131"/>
    </row>
    <row r="183" spans="1:5" s="7" customFormat="1" ht="20.45">
      <c r="A183" s="26"/>
      <c r="B183" s="26"/>
      <c r="C183" s="27"/>
      <c r="D183" s="27"/>
      <c r="E183" s="131"/>
    </row>
    <row r="184" spans="1:5" s="7" customFormat="1" ht="20.45">
      <c r="A184" s="26"/>
      <c r="B184" s="26"/>
      <c r="C184" s="27"/>
      <c r="D184" s="27"/>
      <c r="E184" s="131"/>
    </row>
    <row r="185" spans="1:5" s="7" customFormat="1" ht="20.45">
      <c r="A185" s="26"/>
      <c r="B185" s="26"/>
      <c r="C185" s="27"/>
      <c r="D185" s="27"/>
      <c r="E185" s="131"/>
    </row>
    <row r="186" spans="1:5" s="7" customFormat="1" ht="20.45">
      <c r="A186" s="26"/>
      <c r="B186" s="26"/>
      <c r="C186" s="27"/>
      <c r="D186" s="27"/>
      <c r="E186" s="131"/>
    </row>
    <row r="187" spans="1:5" s="7" customFormat="1" ht="20.45">
      <c r="A187" s="26"/>
      <c r="B187" s="26"/>
      <c r="C187" s="27"/>
      <c r="D187" s="27"/>
      <c r="E187" s="131"/>
    </row>
    <row r="188" spans="1:5" s="7" customFormat="1" ht="20.45">
      <c r="A188" s="26"/>
      <c r="B188" s="26"/>
      <c r="C188" s="27"/>
      <c r="D188" s="27"/>
      <c r="E188" s="131"/>
    </row>
    <row r="189" spans="1:5" s="7" customFormat="1" ht="20.45">
      <c r="A189" s="26"/>
      <c r="B189" s="26"/>
      <c r="C189" s="27"/>
      <c r="D189" s="27"/>
      <c r="E189" s="131"/>
    </row>
    <row r="190" spans="1:5" s="7" customFormat="1" ht="20.45">
      <c r="A190" s="26"/>
      <c r="B190" s="26"/>
      <c r="C190" s="27"/>
      <c r="D190" s="27"/>
      <c r="E190" s="131"/>
    </row>
    <row r="191" spans="1:5" s="7" customFormat="1" ht="20.45">
      <c r="A191" s="26"/>
      <c r="B191" s="26"/>
      <c r="C191" s="27"/>
      <c r="D191" s="27"/>
      <c r="E191" s="131"/>
    </row>
    <row r="192" spans="1:5" s="7" customFormat="1" ht="20.45">
      <c r="A192" s="26"/>
      <c r="B192" s="26"/>
      <c r="C192" s="27"/>
      <c r="D192" s="27"/>
      <c r="E192" s="131"/>
    </row>
    <row r="193" spans="1:5" s="7" customFormat="1" ht="20.45">
      <c r="A193" s="26"/>
      <c r="B193" s="26"/>
      <c r="C193" s="27"/>
      <c r="D193" s="27"/>
      <c r="E193" s="131"/>
    </row>
    <row r="194" spans="1:5" s="7" customFormat="1" ht="20.45">
      <c r="A194" s="26"/>
      <c r="B194" s="26"/>
      <c r="C194" s="27"/>
      <c r="D194" s="27"/>
      <c r="E194" s="131"/>
    </row>
    <row r="195" spans="1:5" s="7" customFormat="1" ht="20.45">
      <c r="A195" s="26"/>
      <c r="B195" s="26"/>
      <c r="C195" s="27"/>
      <c r="D195" s="27"/>
      <c r="E195" s="131"/>
    </row>
    <row r="196" spans="1:5" s="7" customFormat="1" ht="20.45">
      <c r="A196" s="26"/>
      <c r="B196" s="26"/>
      <c r="C196" s="27"/>
      <c r="D196" s="27"/>
      <c r="E196" s="131"/>
    </row>
    <row r="197" spans="1:5" s="7" customFormat="1" ht="20.45">
      <c r="A197" s="26"/>
      <c r="B197" s="26"/>
      <c r="C197" s="27"/>
      <c r="D197" s="27"/>
      <c r="E197" s="131"/>
    </row>
    <row r="198" spans="1:5" s="7" customFormat="1" ht="20.45">
      <c r="A198" s="26"/>
      <c r="B198" s="26"/>
      <c r="C198" s="27"/>
      <c r="D198" s="27"/>
      <c r="E198" s="131"/>
    </row>
    <row r="199" spans="1:5" s="7" customFormat="1" ht="20.45">
      <c r="A199" s="26"/>
      <c r="B199" s="26"/>
      <c r="C199" s="27"/>
      <c r="D199" s="27"/>
      <c r="E199" s="131"/>
    </row>
    <row r="200" spans="1:5" s="7" customFormat="1" ht="20.45">
      <c r="A200" s="26"/>
      <c r="B200" s="26"/>
      <c r="C200" s="27"/>
      <c r="D200" s="27"/>
      <c r="E200" s="131"/>
    </row>
    <row r="201" spans="1:5" s="7" customFormat="1" ht="20.45">
      <c r="A201" s="26"/>
      <c r="B201" s="26"/>
      <c r="C201" s="27"/>
      <c r="D201" s="27"/>
      <c r="E201" s="131"/>
    </row>
    <row r="202" spans="1:5" s="7" customFormat="1" ht="20.45">
      <c r="A202" s="26"/>
      <c r="B202" s="26"/>
      <c r="C202" s="27"/>
      <c r="D202" s="27"/>
      <c r="E202" s="131"/>
    </row>
    <row r="203" spans="1:5" s="7" customFormat="1" ht="20.45">
      <c r="A203" s="26"/>
      <c r="B203" s="26"/>
      <c r="C203" s="27"/>
      <c r="D203" s="27"/>
      <c r="E203" s="131"/>
    </row>
    <row r="204" spans="1:5" s="7" customFormat="1" ht="20.45">
      <c r="A204" s="26"/>
      <c r="B204" s="26"/>
      <c r="C204" s="27"/>
      <c r="D204" s="27"/>
      <c r="E204" s="131"/>
    </row>
    <row r="205" spans="1:5" s="7" customFormat="1" ht="20.45">
      <c r="A205" s="26"/>
      <c r="B205" s="26"/>
      <c r="C205" s="27"/>
      <c r="D205" s="27"/>
      <c r="E205" s="131"/>
    </row>
    <row r="206" spans="1:5" s="7" customFormat="1" ht="20.45">
      <c r="A206" s="26"/>
      <c r="B206" s="26"/>
      <c r="C206" s="27"/>
      <c r="D206" s="27"/>
      <c r="E206" s="131"/>
    </row>
    <row r="207" spans="1:5" s="7" customFormat="1" ht="20.45">
      <c r="A207" s="26"/>
      <c r="B207" s="26"/>
      <c r="C207" s="27"/>
      <c r="D207" s="27"/>
      <c r="E207" s="131"/>
    </row>
    <row r="208" spans="1:5" s="7" customFormat="1" ht="20.45">
      <c r="A208" s="26"/>
      <c r="B208" s="26"/>
      <c r="C208" s="27"/>
      <c r="D208" s="27"/>
      <c r="E208" s="131"/>
    </row>
    <row r="209" spans="1:5" s="7" customFormat="1" ht="20.45">
      <c r="A209" s="26"/>
      <c r="B209" s="26"/>
      <c r="C209" s="27"/>
      <c r="D209" s="27"/>
      <c r="E209" s="131"/>
    </row>
    <row r="210" spans="1:5" s="7" customFormat="1" ht="20.45">
      <c r="A210" s="26"/>
      <c r="B210" s="26"/>
      <c r="C210" s="27"/>
      <c r="D210" s="27"/>
      <c r="E210" s="131"/>
    </row>
    <row r="211" spans="1:5" s="7" customFormat="1" ht="20.45">
      <c r="A211" s="26"/>
      <c r="B211" s="26"/>
      <c r="C211" s="27"/>
      <c r="D211" s="27"/>
      <c r="E211" s="131"/>
    </row>
    <row r="212" spans="1:5" s="7" customFormat="1" ht="20.45">
      <c r="A212" s="26"/>
      <c r="B212" s="26"/>
      <c r="C212" s="27"/>
      <c r="D212" s="27"/>
      <c r="E212" s="131"/>
    </row>
    <row r="213" spans="1:5" s="7" customFormat="1" ht="20.45">
      <c r="A213" s="26"/>
      <c r="B213" s="26"/>
      <c r="C213" s="27"/>
      <c r="D213" s="27"/>
      <c r="E213" s="131"/>
    </row>
    <row r="214" spans="1:5" s="7" customFormat="1" ht="20.45">
      <c r="A214" s="26"/>
      <c r="B214" s="26"/>
      <c r="C214" s="27"/>
      <c r="D214" s="27"/>
      <c r="E214" s="131"/>
    </row>
    <row r="215" spans="1:5" s="7" customFormat="1" ht="20.45">
      <c r="A215" s="26"/>
      <c r="B215" s="26"/>
      <c r="C215" s="27"/>
      <c r="D215" s="27"/>
      <c r="E215" s="131"/>
    </row>
    <row r="216" spans="1:5" s="7" customFormat="1" ht="20.45">
      <c r="A216" s="26"/>
      <c r="B216" s="26"/>
      <c r="C216" s="27"/>
      <c r="D216" s="27"/>
      <c r="E216" s="131"/>
    </row>
    <row r="217" spans="1:5" s="7" customFormat="1" ht="20.45">
      <c r="A217" s="26"/>
      <c r="B217" s="26"/>
      <c r="C217" s="27"/>
      <c r="D217" s="27"/>
      <c r="E217" s="131"/>
    </row>
    <row r="218" spans="1:5" s="7" customFormat="1" ht="20.45">
      <c r="A218" s="26"/>
      <c r="B218" s="26"/>
      <c r="C218" s="27"/>
      <c r="D218" s="27"/>
      <c r="E218" s="131"/>
    </row>
    <row r="219" spans="1:5" s="7" customFormat="1" ht="20.45">
      <c r="A219" s="26"/>
      <c r="B219" s="26"/>
      <c r="C219" s="27"/>
      <c r="D219" s="27"/>
      <c r="E219" s="131"/>
    </row>
    <row r="220" spans="1:5" s="7" customFormat="1" ht="20.45">
      <c r="A220" s="26"/>
      <c r="B220" s="26"/>
      <c r="C220" s="27"/>
      <c r="D220" s="27"/>
      <c r="E220" s="131"/>
    </row>
    <row r="221" spans="1:5" s="7" customFormat="1" ht="20.45">
      <c r="A221" s="26"/>
      <c r="B221" s="26"/>
      <c r="C221" s="27"/>
      <c r="D221" s="27"/>
      <c r="E221" s="131"/>
    </row>
    <row r="222" spans="1:5" s="7" customFormat="1" ht="20.45">
      <c r="A222" s="26"/>
      <c r="B222" s="26"/>
      <c r="C222" s="27"/>
      <c r="D222" s="27"/>
      <c r="E222" s="131"/>
    </row>
    <row r="223" spans="1:5" s="7" customFormat="1" ht="20.45">
      <c r="A223" s="26"/>
      <c r="B223" s="26"/>
      <c r="C223" s="27"/>
      <c r="D223" s="27"/>
      <c r="E223" s="131"/>
    </row>
    <row r="224" spans="1:5" s="7" customFormat="1" ht="20.45">
      <c r="A224" s="26"/>
      <c r="B224" s="26"/>
      <c r="C224" s="27"/>
      <c r="D224" s="27"/>
      <c r="E224" s="131"/>
    </row>
    <row r="225" spans="1:7" s="7" customFormat="1" ht="20.45">
      <c r="A225" s="26"/>
      <c r="B225" s="26"/>
      <c r="C225" s="27"/>
      <c r="D225" s="27"/>
      <c r="E225" s="131"/>
    </row>
    <row r="226" spans="1:7" s="7" customFormat="1" ht="20.45">
      <c r="A226" s="26"/>
      <c r="B226" s="26"/>
      <c r="C226" s="27"/>
      <c r="D226" s="27"/>
      <c r="E226" s="131"/>
    </row>
    <row r="227" spans="1:7" s="7" customFormat="1" ht="20.45">
      <c r="A227" s="26"/>
      <c r="B227" s="26"/>
      <c r="C227" s="27"/>
      <c r="D227" s="27"/>
      <c r="E227" s="131"/>
    </row>
    <row r="228" spans="1:7" s="7" customFormat="1" ht="20.45">
      <c r="A228" s="26"/>
      <c r="B228" s="26"/>
      <c r="C228" s="27"/>
      <c r="D228" s="27"/>
      <c r="E228" s="131"/>
    </row>
    <row r="229" spans="1:7" s="7" customFormat="1" ht="20.45">
      <c r="A229" s="26"/>
      <c r="B229" s="26"/>
      <c r="C229" s="27"/>
      <c r="D229" s="27"/>
      <c r="E229" s="131"/>
    </row>
    <row r="230" spans="1:7" s="7" customFormat="1" ht="20.45">
      <c r="A230" s="26"/>
      <c r="B230" s="26"/>
      <c r="C230" s="27"/>
      <c r="D230" s="27"/>
      <c r="E230" s="131"/>
    </row>
    <row r="231" spans="1:7" ht="20.45">
      <c r="A231" s="26"/>
      <c r="B231" s="29"/>
      <c r="C231" s="30"/>
      <c r="D231" s="30"/>
    </row>
    <row r="232" spans="1:7" ht="20.45">
      <c r="A232" s="26"/>
      <c r="B232" s="29"/>
      <c r="C232" s="30"/>
      <c r="D232" s="30"/>
    </row>
    <row r="233" spans="1:7" ht="20.45">
      <c r="A233" s="26"/>
      <c r="B233" s="29"/>
      <c r="C233" s="30"/>
      <c r="D233" s="30"/>
    </row>
    <row r="234" spans="1:7" ht="20.45">
      <c r="A234" s="26"/>
      <c r="B234" s="29"/>
      <c r="C234" s="30"/>
      <c r="D234" s="30"/>
    </row>
    <row r="235" spans="1:7" ht="20.45">
      <c r="A235" s="26"/>
      <c r="B235" s="29"/>
      <c r="C235" s="30"/>
      <c r="D235" s="30"/>
    </row>
    <row r="236" spans="1:7">
      <c r="A236" s="7"/>
      <c r="B236" s="29"/>
      <c r="C236" s="29"/>
      <c r="D236" s="29"/>
    </row>
    <row r="237" spans="1:7" ht="20.45">
      <c r="A237" s="7"/>
      <c r="B237" s="31" t="s">
        <v>432</v>
      </c>
      <c r="C237" s="31" t="s">
        <v>433</v>
      </c>
      <c r="D237" t="s">
        <v>432</v>
      </c>
      <c r="E237" s="124" t="s">
        <v>433</v>
      </c>
    </row>
    <row r="238" spans="1:7" ht="21">
      <c r="A238" s="7"/>
      <c r="B238" s="32" t="s">
        <v>434</v>
      </c>
      <c r="C238" s="32" t="s">
        <v>435</v>
      </c>
      <c r="D238" t="s">
        <v>434</v>
      </c>
      <c r="F238" t="s">
        <v>434</v>
      </c>
      <c r="G238" t="e">
        <f>IF(NOT(ISERROR(MATCH(F238,_xlfn.ANCHORARRAY(B249),0))),#REF!&amp;"Por favor no seleccionar los criterios de impacto",F238)</f>
        <v>#REF!</v>
      </c>
    </row>
    <row r="239" spans="1:7" ht="21">
      <c r="A239" s="7"/>
      <c r="B239" s="32" t="s">
        <v>434</v>
      </c>
      <c r="C239" s="32" t="s">
        <v>389</v>
      </c>
      <c r="E239" s="124" t="s">
        <v>435</v>
      </c>
    </row>
    <row r="240" spans="1:7" ht="21">
      <c r="A240" s="7"/>
      <c r="B240" s="32" t="s">
        <v>434</v>
      </c>
      <c r="C240" s="32" t="s">
        <v>392</v>
      </c>
      <c r="E240" s="124" t="s">
        <v>389</v>
      </c>
    </row>
    <row r="241" spans="1:5" ht="21">
      <c r="A241" s="7"/>
      <c r="B241" s="32" t="s">
        <v>434</v>
      </c>
      <c r="C241" s="32" t="s">
        <v>396</v>
      </c>
      <c r="E241" s="124" t="s">
        <v>392</v>
      </c>
    </row>
    <row r="242" spans="1:5" ht="21">
      <c r="A242" s="7"/>
      <c r="B242" s="32" t="s">
        <v>434</v>
      </c>
      <c r="C242" s="32" t="s">
        <v>400</v>
      </c>
      <c r="E242" s="124" t="s">
        <v>396</v>
      </c>
    </row>
    <row r="243" spans="1:5" ht="21">
      <c r="A243" s="7"/>
      <c r="B243" s="32" t="s">
        <v>383</v>
      </c>
      <c r="C243" s="32" t="s">
        <v>387</v>
      </c>
      <c r="E243" s="124" t="s">
        <v>400</v>
      </c>
    </row>
    <row r="244" spans="1:5" ht="21">
      <c r="A244" s="7"/>
      <c r="B244" s="32" t="s">
        <v>383</v>
      </c>
      <c r="C244" s="32" t="s">
        <v>436</v>
      </c>
      <c r="D244" t="s">
        <v>383</v>
      </c>
    </row>
    <row r="245" spans="1:5" ht="21">
      <c r="A245" s="7"/>
      <c r="B245" s="32" t="s">
        <v>383</v>
      </c>
      <c r="C245" s="32" t="s">
        <v>393</v>
      </c>
      <c r="E245" s="124" t="s">
        <v>387</v>
      </c>
    </row>
    <row r="246" spans="1:5" ht="21">
      <c r="A246" s="7"/>
      <c r="B246" s="32" t="s">
        <v>383</v>
      </c>
      <c r="C246" s="32" t="s">
        <v>437</v>
      </c>
      <c r="E246" s="124" t="s">
        <v>436</v>
      </c>
    </row>
    <row r="247" spans="1:5" ht="21">
      <c r="A247" s="7"/>
      <c r="B247" s="32" t="s">
        <v>383</v>
      </c>
      <c r="C247" s="32" t="s">
        <v>401</v>
      </c>
      <c r="E247" s="124" t="s">
        <v>393</v>
      </c>
    </row>
    <row r="248" spans="1:5">
      <c r="A248" s="7"/>
      <c r="B248" s="33"/>
      <c r="C248" s="33"/>
      <c r="E248" s="124" t="s">
        <v>437</v>
      </c>
    </row>
    <row r="249" spans="1:5">
      <c r="A249" s="7"/>
      <c r="B249" s="33" t="str" cm="1">
        <f t="array" ref="B249:B251">_xlfn.UNIQUE(Tabla1[[#All],[Criterios]])</f>
        <v>Criterios</v>
      </c>
      <c r="C249" s="33"/>
      <c r="E249" s="124" t="s">
        <v>401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A4" zoomScale="70" zoomScaleNormal="70" workbookViewId="0">
      <selection activeCell="K15" sqref="K15"/>
    </sheetView>
  </sheetViews>
  <sheetFormatPr defaultColWidth="14.42578125" defaultRowHeight="13.9"/>
  <cols>
    <col min="1" max="2" width="14.42578125" style="35"/>
    <col min="3" max="3" width="17" style="35" customWidth="1"/>
    <col min="4" max="4" width="14.42578125" style="35"/>
    <col min="5" max="5" width="46" style="35" customWidth="1"/>
    <col min="6" max="16384" width="14.42578125" style="35"/>
  </cols>
  <sheetData>
    <row r="1" spans="2:11" ht="24" customHeight="1" thickBot="1">
      <c r="B1" s="375" t="s">
        <v>438</v>
      </c>
      <c r="C1" s="376"/>
      <c r="D1" s="376"/>
      <c r="E1" s="376"/>
      <c r="F1" s="377"/>
    </row>
    <row r="2" spans="2:11" ht="16.149999999999999" thickBot="1">
      <c r="B2" s="36"/>
      <c r="C2" s="36"/>
      <c r="D2" s="36"/>
      <c r="E2" s="36"/>
      <c r="F2" s="36"/>
      <c r="I2" s="134"/>
      <c r="J2" s="150" t="s">
        <v>285</v>
      </c>
      <c r="K2" s="150" t="s">
        <v>296</v>
      </c>
    </row>
    <row r="3" spans="2:11" ht="16.149999999999999" thickBot="1">
      <c r="B3" s="378" t="s">
        <v>439</v>
      </c>
      <c r="C3" s="379"/>
      <c r="D3" s="379"/>
      <c r="E3" s="37" t="s">
        <v>440</v>
      </c>
      <c r="F3" s="38" t="s">
        <v>441</v>
      </c>
      <c r="I3" s="149" t="s">
        <v>284</v>
      </c>
      <c r="J3" s="138">
        <v>0.5</v>
      </c>
      <c r="K3" s="138">
        <v>0.45</v>
      </c>
    </row>
    <row r="4" spans="2:11" ht="31.15">
      <c r="B4" s="380" t="s">
        <v>442</v>
      </c>
      <c r="C4" s="382" t="s">
        <v>269</v>
      </c>
      <c r="D4" s="39" t="s">
        <v>284</v>
      </c>
      <c r="E4" s="40" t="s">
        <v>443</v>
      </c>
      <c r="F4" s="41">
        <v>0.25</v>
      </c>
      <c r="I4" s="150" t="s">
        <v>319</v>
      </c>
      <c r="J4" s="138">
        <v>0.4</v>
      </c>
      <c r="K4" s="138">
        <v>0.35</v>
      </c>
    </row>
    <row r="5" spans="2:11" ht="46.9">
      <c r="B5" s="381"/>
      <c r="C5" s="383"/>
      <c r="D5" s="42" t="s">
        <v>319</v>
      </c>
      <c r="E5" s="43" t="s">
        <v>444</v>
      </c>
      <c r="F5" s="44">
        <v>0.15</v>
      </c>
      <c r="I5" s="150" t="s">
        <v>445</v>
      </c>
      <c r="J5" s="138">
        <v>0.35</v>
      </c>
      <c r="K5" s="138">
        <v>0.3</v>
      </c>
    </row>
    <row r="6" spans="2:11" ht="46.9">
      <c r="B6" s="381"/>
      <c r="C6" s="383"/>
      <c r="D6" s="42" t="s">
        <v>445</v>
      </c>
      <c r="E6" s="43" t="s">
        <v>446</v>
      </c>
      <c r="F6" s="44">
        <v>0.1</v>
      </c>
    </row>
    <row r="7" spans="2:11" ht="62.45">
      <c r="B7" s="381"/>
      <c r="C7" s="383" t="s">
        <v>270</v>
      </c>
      <c r="D7" s="42" t="s">
        <v>285</v>
      </c>
      <c r="E7" s="43" t="s">
        <v>447</v>
      </c>
      <c r="F7" s="44">
        <v>0.25</v>
      </c>
      <c r="G7" s="135"/>
    </row>
    <row r="8" spans="2:11" ht="31.15">
      <c r="B8" s="381"/>
      <c r="C8" s="383"/>
      <c r="D8" s="42" t="s">
        <v>296</v>
      </c>
      <c r="E8" s="43" t="s">
        <v>448</v>
      </c>
      <c r="F8" s="44">
        <v>0.2</v>
      </c>
      <c r="G8" s="135"/>
    </row>
    <row r="9" spans="2:11" ht="46.9">
      <c r="B9" s="381" t="s">
        <v>449</v>
      </c>
      <c r="C9" s="383" t="s">
        <v>272</v>
      </c>
      <c r="D9" s="42" t="s">
        <v>286</v>
      </c>
      <c r="E9" s="43" t="s">
        <v>450</v>
      </c>
      <c r="F9" s="45" t="s">
        <v>451</v>
      </c>
    </row>
    <row r="10" spans="2:11" ht="46.9">
      <c r="B10" s="381"/>
      <c r="C10" s="383"/>
      <c r="D10" s="42" t="s">
        <v>452</v>
      </c>
      <c r="E10" s="43" t="s">
        <v>453</v>
      </c>
      <c r="F10" s="45" t="s">
        <v>451</v>
      </c>
    </row>
    <row r="11" spans="2:11" ht="46.9">
      <c r="B11" s="381"/>
      <c r="C11" s="383" t="s">
        <v>273</v>
      </c>
      <c r="D11" s="42" t="s">
        <v>287</v>
      </c>
      <c r="E11" s="43" t="s">
        <v>454</v>
      </c>
      <c r="F11" s="45" t="s">
        <v>451</v>
      </c>
    </row>
    <row r="12" spans="2:11" ht="46.9">
      <c r="B12" s="381"/>
      <c r="C12" s="383"/>
      <c r="D12" s="42" t="s">
        <v>455</v>
      </c>
      <c r="E12" s="43" t="s">
        <v>456</v>
      </c>
      <c r="F12" s="45" t="s">
        <v>451</v>
      </c>
    </row>
    <row r="13" spans="2:11" ht="31.15">
      <c r="B13" s="381"/>
      <c r="C13" s="383" t="s">
        <v>274</v>
      </c>
      <c r="D13" s="42" t="s">
        <v>288</v>
      </c>
      <c r="E13" s="43" t="s">
        <v>457</v>
      </c>
      <c r="F13" s="45" t="s">
        <v>451</v>
      </c>
    </row>
    <row r="14" spans="2:11" ht="16.149999999999999" thickBot="1">
      <c r="B14" s="384"/>
      <c r="C14" s="385"/>
      <c r="D14" s="46" t="s">
        <v>458</v>
      </c>
      <c r="E14" s="47" t="s">
        <v>459</v>
      </c>
      <c r="F14" s="48" t="s">
        <v>451</v>
      </c>
    </row>
    <row r="15" spans="2:11" ht="49.5" customHeight="1">
      <c r="B15" s="374" t="s">
        <v>460</v>
      </c>
      <c r="C15" s="374"/>
      <c r="D15" s="374"/>
      <c r="E15" s="374"/>
      <c r="F15" s="37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Q27" sqref="Q27"/>
    </sheetView>
  </sheetViews>
  <sheetFormatPr defaultColWidth="11.42578125" defaultRowHeight="14.45"/>
  <cols>
    <col min="1" max="1" width="3.7109375" style="7" customWidth="1"/>
    <col min="2" max="2" width="6.7109375" style="7" customWidth="1"/>
    <col min="3" max="3" width="0.5703125" style="7" hidden="1" customWidth="1"/>
    <col min="4" max="4" width="11.42578125" style="7" hidden="1" customWidth="1"/>
    <col min="5" max="5" width="9.71093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7109375" style="7" hidden="1" customWidth="1"/>
    <col min="20" max="20" width="11.42578125" style="7" hidden="1" customWidth="1"/>
    <col min="21" max="21" width="0.140625" style="7" hidden="1" customWidth="1"/>
    <col min="22" max="22" width="11.42578125" style="7"/>
    <col min="23" max="23" width="10.28515625" style="7" customWidth="1"/>
    <col min="24" max="24" width="3.71093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7109375" style="7" hidden="1" customWidth="1"/>
    <col min="34" max="34" width="11.42578125" style="7"/>
    <col min="35" max="35" width="13" style="7" customWidth="1"/>
    <col min="36" max="37" width="1.42578125" style="7" hidden="1" customWidth="1"/>
    <col min="38" max="38" width="0.85546875" style="7" customWidth="1"/>
    <col min="39" max="40" width="11.42578125" style="7"/>
    <col min="41" max="41" width="4.42578125" style="7" customWidth="1"/>
    <col min="42" max="42" width="2.5703125" style="7" hidden="1" customWidth="1"/>
    <col min="43" max="45" width="11.42578125" style="7" hidden="1" customWidth="1"/>
    <col min="46" max="46" width="11.42578125" style="7"/>
    <col min="47" max="47" width="15.5703125" style="7" customWidth="1"/>
    <col min="48" max="16384" width="11.42578125" style="7"/>
  </cols>
  <sheetData>
    <row r="4" spans="2:47">
      <c r="B4" s="415" t="s">
        <v>461</v>
      </c>
      <c r="C4" s="415"/>
      <c r="D4" s="415"/>
      <c r="E4" s="415"/>
      <c r="F4" s="415"/>
      <c r="G4" s="415"/>
      <c r="H4" s="415"/>
      <c r="I4" s="415"/>
      <c r="J4" s="416" t="s">
        <v>193</v>
      </c>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T4" s="417" t="s">
        <v>227</v>
      </c>
      <c r="AU4" s="417"/>
    </row>
    <row r="5" spans="2:47">
      <c r="B5" s="415"/>
      <c r="C5" s="415"/>
      <c r="D5" s="415"/>
      <c r="E5" s="415"/>
      <c r="F5" s="415"/>
      <c r="G5" s="415"/>
      <c r="H5" s="415"/>
      <c r="I5" s="415"/>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T5" s="417"/>
      <c r="AU5" s="417"/>
    </row>
    <row r="6" spans="2:47">
      <c r="B6" s="415"/>
      <c r="C6" s="415"/>
      <c r="D6" s="415"/>
      <c r="E6" s="415"/>
      <c r="F6" s="415"/>
      <c r="G6" s="415"/>
      <c r="H6" s="415"/>
      <c r="I6" s="415"/>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T6" s="417"/>
      <c r="AU6" s="417"/>
    </row>
    <row r="7" spans="2:47" ht="15" thickBot="1"/>
    <row r="8" spans="2:47" ht="15.6">
      <c r="B8" s="418" t="s">
        <v>370</v>
      </c>
      <c r="C8" s="418"/>
      <c r="D8" s="419"/>
      <c r="E8" s="386" t="s">
        <v>462</v>
      </c>
      <c r="F8" s="387"/>
      <c r="G8" s="387"/>
      <c r="H8" s="387"/>
      <c r="I8" s="388"/>
      <c r="J8" s="50" t="s">
        <v>463</v>
      </c>
      <c r="K8" s="51" t="s">
        <v>463</v>
      </c>
      <c r="L8" s="51" t="s">
        <v>463</v>
      </c>
      <c r="M8" s="51" t="s">
        <v>463</v>
      </c>
      <c r="N8" s="51" t="s">
        <v>463</v>
      </c>
      <c r="O8" s="52" t="s">
        <v>463</v>
      </c>
      <c r="P8" s="50" t="s">
        <v>463</v>
      </c>
      <c r="Q8" s="51" t="s">
        <v>463</v>
      </c>
      <c r="R8" s="51" t="s">
        <v>463</v>
      </c>
      <c r="S8" s="51" t="s">
        <v>463</v>
      </c>
      <c r="T8" s="51" t="s">
        <v>463</v>
      </c>
      <c r="U8" s="52" t="s">
        <v>463</v>
      </c>
      <c r="V8" s="50" t="s">
        <v>463</v>
      </c>
      <c r="W8" s="51" t="s">
        <v>463</v>
      </c>
      <c r="X8" s="51" t="s">
        <v>463</v>
      </c>
      <c r="Y8" s="51" t="s">
        <v>463</v>
      </c>
      <c r="Z8" s="51" t="s">
        <v>463</v>
      </c>
      <c r="AA8" s="52" t="s">
        <v>463</v>
      </c>
      <c r="AB8" s="50" t="s">
        <v>463</v>
      </c>
      <c r="AC8" s="51" t="s">
        <v>463</v>
      </c>
      <c r="AD8" s="51" t="s">
        <v>463</v>
      </c>
      <c r="AE8" s="51" t="s">
        <v>463</v>
      </c>
      <c r="AF8" s="51" t="s">
        <v>463</v>
      </c>
      <c r="AG8" s="52" t="s">
        <v>463</v>
      </c>
      <c r="AH8" s="53" t="s">
        <v>463</v>
      </c>
      <c r="AI8" s="54" t="s">
        <v>463</v>
      </c>
      <c r="AJ8" s="54" t="s">
        <v>463</v>
      </c>
      <c r="AK8" s="54" t="s">
        <v>463</v>
      </c>
      <c r="AL8" s="54" t="s">
        <v>463</v>
      </c>
      <c r="AN8" s="420" t="s">
        <v>464</v>
      </c>
      <c r="AO8" s="421"/>
      <c r="AP8" s="421"/>
      <c r="AQ8" s="421"/>
      <c r="AR8" s="421"/>
      <c r="AS8" s="422"/>
      <c r="AT8" s="404" t="s">
        <v>465</v>
      </c>
      <c r="AU8" s="404"/>
    </row>
    <row r="9" spans="2:47" ht="15.6">
      <c r="B9" s="418"/>
      <c r="C9" s="418"/>
      <c r="D9" s="419"/>
      <c r="E9" s="392"/>
      <c r="F9" s="390"/>
      <c r="G9" s="390"/>
      <c r="H9" s="390"/>
      <c r="I9" s="391"/>
      <c r="J9" s="55" t="s">
        <v>463</v>
      </c>
      <c r="K9" s="56" t="s">
        <v>463</v>
      </c>
      <c r="L9" s="56" t="s">
        <v>463</v>
      </c>
      <c r="M9" s="56" t="s">
        <v>463</v>
      </c>
      <c r="N9" s="56" t="s">
        <v>463</v>
      </c>
      <c r="O9" s="57" t="s">
        <v>463</v>
      </c>
      <c r="P9" s="55" t="s">
        <v>463</v>
      </c>
      <c r="Q9" s="56" t="s">
        <v>463</v>
      </c>
      <c r="R9" s="56" t="s">
        <v>463</v>
      </c>
      <c r="S9" s="56" t="s">
        <v>463</v>
      </c>
      <c r="T9" s="56" t="s">
        <v>463</v>
      </c>
      <c r="U9" s="57" t="s">
        <v>463</v>
      </c>
      <c r="V9" s="55" t="s">
        <v>463</v>
      </c>
      <c r="W9" s="56" t="s">
        <v>463</v>
      </c>
      <c r="X9" s="56" t="s">
        <v>463</v>
      </c>
      <c r="Y9" s="56" t="s">
        <v>463</v>
      </c>
      <c r="Z9" s="56" t="s">
        <v>463</v>
      </c>
      <c r="AA9" s="57" t="s">
        <v>463</v>
      </c>
      <c r="AB9" s="55" t="s">
        <v>463</v>
      </c>
      <c r="AC9" s="56" t="s">
        <v>463</v>
      </c>
      <c r="AD9" s="56" t="s">
        <v>463</v>
      </c>
      <c r="AE9" s="56" t="s">
        <v>463</v>
      </c>
      <c r="AF9" s="56" t="s">
        <v>463</v>
      </c>
      <c r="AG9" s="57" t="s">
        <v>463</v>
      </c>
      <c r="AH9" s="58" t="s">
        <v>463</v>
      </c>
      <c r="AI9" s="59" t="s">
        <v>463</v>
      </c>
      <c r="AJ9" s="59" t="s">
        <v>463</v>
      </c>
      <c r="AK9" s="59" t="s">
        <v>463</v>
      </c>
      <c r="AL9" s="59" t="s">
        <v>463</v>
      </c>
      <c r="AN9" s="423"/>
      <c r="AO9" s="424"/>
      <c r="AP9" s="424"/>
      <c r="AQ9" s="424"/>
      <c r="AR9" s="424"/>
      <c r="AS9" s="425"/>
      <c r="AT9" s="404"/>
      <c r="AU9" s="404"/>
    </row>
    <row r="10" spans="2:47" ht="15.6">
      <c r="B10" s="418"/>
      <c r="C10" s="418"/>
      <c r="D10" s="419"/>
      <c r="E10" s="392"/>
      <c r="F10" s="390"/>
      <c r="G10" s="390"/>
      <c r="H10" s="390"/>
      <c r="I10" s="391"/>
      <c r="J10" s="55" t="s">
        <v>463</v>
      </c>
      <c r="K10" s="56" t="s">
        <v>463</v>
      </c>
      <c r="L10" s="56" t="s">
        <v>463</v>
      </c>
      <c r="M10" s="56" t="s">
        <v>463</v>
      </c>
      <c r="N10" s="56" t="s">
        <v>463</v>
      </c>
      <c r="O10" s="57" t="s">
        <v>463</v>
      </c>
      <c r="P10" s="55" t="s">
        <v>463</v>
      </c>
      <c r="Q10" s="56" t="s">
        <v>463</v>
      </c>
      <c r="R10" s="56" t="s">
        <v>463</v>
      </c>
      <c r="S10" s="56" t="s">
        <v>463</v>
      </c>
      <c r="T10" s="56" t="s">
        <v>463</v>
      </c>
      <c r="U10" s="57" t="s">
        <v>463</v>
      </c>
      <c r="V10" s="55" t="s">
        <v>463</v>
      </c>
      <c r="W10" s="56" t="s">
        <v>463</v>
      </c>
      <c r="X10" s="56" t="s">
        <v>463</v>
      </c>
      <c r="Y10" s="56" t="s">
        <v>463</v>
      </c>
      <c r="Z10" s="56" t="s">
        <v>463</v>
      </c>
      <c r="AA10" s="57" t="s">
        <v>463</v>
      </c>
      <c r="AB10" s="55" t="s">
        <v>463</v>
      </c>
      <c r="AC10" s="56" t="s">
        <v>463</v>
      </c>
      <c r="AD10" s="56" t="s">
        <v>463</v>
      </c>
      <c r="AE10" s="56" t="s">
        <v>463</v>
      </c>
      <c r="AF10" s="56" t="s">
        <v>463</v>
      </c>
      <c r="AG10" s="57" t="s">
        <v>463</v>
      </c>
      <c r="AH10" s="58" t="s">
        <v>463</v>
      </c>
      <c r="AI10" s="59" t="s">
        <v>463</v>
      </c>
      <c r="AJ10" s="59" t="s">
        <v>463</v>
      </c>
      <c r="AK10" s="59" t="s">
        <v>463</v>
      </c>
      <c r="AL10" s="59" t="s">
        <v>463</v>
      </c>
      <c r="AN10" s="423"/>
      <c r="AO10" s="424"/>
      <c r="AP10" s="424"/>
      <c r="AQ10" s="424"/>
      <c r="AR10" s="424"/>
      <c r="AS10" s="425"/>
      <c r="AT10" s="404"/>
      <c r="AU10" s="404"/>
    </row>
    <row r="11" spans="2:47" ht="15.6">
      <c r="B11" s="418"/>
      <c r="C11" s="418"/>
      <c r="D11" s="419"/>
      <c r="E11" s="392"/>
      <c r="F11" s="390"/>
      <c r="G11" s="390"/>
      <c r="H11" s="390"/>
      <c r="I11" s="391"/>
      <c r="J11" s="55" t="s">
        <v>463</v>
      </c>
      <c r="K11" s="56" t="s">
        <v>463</v>
      </c>
      <c r="L11" s="56" t="s">
        <v>463</v>
      </c>
      <c r="M11" s="56" t="s">
        <v>463</v>
      </c>
      <c r="N11" s="56" t="s">
        <v>463</v>
      </c>
      <c r="O11" s="57" t="s">
        <v>463</v>
      </c>
      <c r="P11" s="55" t="s">
        <v>463</v>
      </c>
      <c r="Q11" s="56" t="s">
        <v>463</v>
      </c>
      <c r="R11" s="56" t="s">
        <v>463</v>
      </c>
      <c r="S11" s="56" t="s">
        <v>463</v>
      </c>
      <c r="T11" s="56" t="s">
        <v>463</v>
      </c>
      <c r="U11" s="57" t="s">
        <v>463</v>
      </c>
      <c r="V11" s="55" t="s">
        <v>463</v>
      </c>
      <c r="W11" s="56" t="s">
        <v>463</v>
      </c>
      <c r="X11" s="56" t="s">
        <v>463</v>
      </c>
      <c r="Y11" s="56" t="s">
        <v>463</v>
      </c>
      <c r="Z11" s="56" t="s">
        <v>463</v>
      </c>
      <c r="AA11" s="57" t="s">
        <v>463</v>
      </c>
      <c r="AB11" s="55" t="s">
        <v>463</v>
      </c>
      <c r="AC11" s="56" t="s">
        <v>463</v>
      </c>
      <c r="AD11" s="56" t="s">
        <v>463</v>
      </c>
      <c r="AE11" s="56" t="s">
        <v>463</v>
      </c>
      <c r="AF11" s="56" t="s">
        <v>463</v>
      </c>
      <c r="AG11" s="57" t="s">
        <v>463</v>
      </c>
      <c r="AH11" s="58" t="s">
        <v>463</v>
      </c>
      <c r="AI11" s="59" t="s">
        <v>463</v>
      </c>
      <c r="AJ11" s="59" t="s">
        <v>463</v>
      </c>
      <c r="AK11" s="59" t="s">
        <v>463</v>
      </c>
      <c r="AL11" s="59" t="s">
        <v>463</v>
      </c>
      <c r="AN11" s="423"/>
      <c r="AO11" s="424"/>
      <c r="AP11" s="424"/>
      <c r="AQ11" s="424"/>
      <c r="AR11" s="424"/>
      <c r="AS11" s="425"/>
      <c r="AT11" s="404"/>
      <c r="AU11" s="404"/>
    </row>
    <row r="12" spans="2:47" ht="15.6">
      <c r="B12" s="418"/>
      <c r="C12" s="418"/>
      <c r="D12" s="419"/>
      <c r="E12" s="392"/>
      <c r="F12" s="390"/>
      <c r="G12" s="390"/>
      <c r="H12" s="390"/>
      <c r="I12" s="391"/>
      <c r="J12" s="55" t="s">
        <v>463</v>
      </c>
      <c r="K12" s="56" t="s">
        <v>463</v>
      </c>
      <c r="L12" s="56" t="s">
        <v>463</v>
      </c>
      <c r="M12" s="56" t="s">
        <v>463</v>
      </c>
      <c r="N12" s="56" t="s">
        <v>463</v>
      </c>
      <c r="O12" s="57" t="s">
        <v>463</v>
      </c>
      <c r="P12" s="55" t="s">
        <v>463</v>
      </c>
      <c r="Q12" s="56" t="s">
        <v>463</v>
      </c>
      <c r="R12" s="56" t="s">
        <v>463</v>
      </c>
      <c r="S12" s="56" t="s">
        <v>463</v>
      </c>
      <c r="T12" s="56" t="s">
        <v>463</v>
      </c>
      <c r="U12" s="57" t="s">
        <v>463</v>
      </c>
      <c r="V12" s="55" t="s">
        <v>463</v>
      </c>
      <c r="W12" s="56" t="s">
        <v>463</v>
      </c>
      <c r="X12" s="56" t="s">
        <v>463</v>
      </c>
      <c r="Y12" s="56" t="s">
        <v>463</v>
      </c>
      <c r="Z12" s="56" t="s">
        <v>463</v>
      </c>
      <c r="AA12" s="57" t="s">
        <v>463</v>
      </c>
      <c r="AB12" s="55" t="s">
        <v>463</v>
      </c>
      <c r="AC12" s="56" t="s">
        <v>463</v>
      </c>
      <c r="AD12" s="56" t="s">
        <v>463</v>
      </c>
      <c r="AE12" s="56" t="s">
        <v>463</v>
      </c>
      <c r="AF12" s="56" t="s">
        <v>463</v>
      </c>
      <c r="AG12" s="57" t="s">
        <v>463</v>
      </c>
      <c r="AH12" s="58" t="s">
        <v>463</v>
      </c>
      <c r="AI12" s="59" t="s">
        <v>463</v>
      </c>
      <c r="AJ12" s="59" t="s">
        <v>463</v>
      </c>
      <c r="AK12" s="59" t="s">
        <v>463</v>
      </c>
      <c r="AL12" s="59" t="s">
        <v>463</v>
      </c>
      <c r="AN12" s="423"/>
      <c r="AO12" s="424"/>
      <c r="AP12" s="424"/>
      <c r="AQ12" s="424"/>
      <c r="AR12" s="424"/>
      <c r="AS12" s="425"/>
      <c r="AT12" s="404"/>
      <c r="AU12" s="404"/>
    </row>
    <row r="13" spans="2:47" ht="15.6">
      <c r="B13" s="418"/>
      <c r="C13" s="418"/>
      <c r="D13" s="419"/>
      <c r="E13" s="392"/>
      <c r="F13" s="390"/>
      <c r="G13" s="390"/>
      <c r="H13" s="390"/>
      <c r="I13" s="391"/>
      <c r="J13" s="55" t="s">
        <v>463</v>
      </c>
      <c r="K13" s="56" t="s">
        <v>463</v>
      </c>
      <c r="L13" s="56" t="s">
        <v>463</v>
      </c>
      <c r="M13" s="56" t="s">
        <v>463</v>
      </c>
      <c r="N13" s="56" t="s">
        <v>463</v>
      </c>
      <c r="O13" s="57" t="s">
        <v>463</v>
      </c>
      <c r="P13" s="55" t="s">
        <v>463</v>
      </c>
      <c r="Q13" s="56" t="s">
        <v>463</v>
      </c>
      <c r="R13" s="56" t="s">
        <v>463</v>
      </c>
      <c r="S13" s="56" t="s">
        <v>463</v>
      </c>
      <c r="T13" s="56" t="s">
        <v>463</v>
      </c>
      <c r="U13" s="57" t="s">
        <v>463</v>
      </c>
      <c r="V13" s="55" t="s">
        <v>463</v>
      </c>
      <c r="W13" s="56" t="s">
        <v>463</v>
      </c>
      <c r="X13" s="56" t="s">
        <v>463</v>
      </c>
      <c r="Y13" s="56" t="s">
        <v>463</v>
      </c>
      <c r="Z13" s="56" t="s">
        <v>463</v>
      </c>
      <c r="AA13" s="57" t="s">
        <v>463</v>
      </c>
      <c r="AB13" s="55" t="s">
        <v>463</v>
      </c>
      <c r="AC13" s="56" t="s">
        <v>463</v>
      </c>
      <c r="AD13" s="56" t="s">
        <v>463</v>
      </c>
      <c r="AE13" s="56" t="s">
        <v>463</v>
      </c>
      <c r="AF13" s="56" t="s">
        <v>463</v>
      </c>
      <c r="AG13" s="57" t="s">
        <v>463</v>
      </c>
      <c r="AH13" s="58" t="s">
        <v>463</v>
      </c>
      <c r="AI13" s="59" t="s">
        <v>463</v>
      </c>
      <c r="AJ13" s="59" t="s">
        <v>463</v>
      </c>
      <c r="AK13" s="59" t="s">
        <v>463</v>
      </c>
      <c r="AL13" s="59" t="s">
        <v>463</v>
      </c>
      <c r="AN13" s="423"/>
      <c r="AO13" s="424"/>
      <c r="AP13" s="424"/>
      <c r="AQ13" s="424"/>
      <c r="AR13" s="424"/>
      <c r="AS13" s="425"/>
      <c r="AT13" s="404"/>
      <c r="AU13" s="404"/>
    </row>
    <row r="14" spans="2:47" ht="5.25" customHeight="1" thickBot="1">
      <c r="B14" s="418"/>
      <c r="C14" s="418"/>
      <c r="D14" s="419"/>
      <c r="E14" s="392"/>
      <c r="F14" s="390"/>
      <c r="G14" s="390"/>
      <c r="H14" s="390"/>
      <c r="I14" s="391"/>
      <c r="J14" s="55" t="s">
        <v>463</v>
      </c>
      <c r="K14" s="56" t="s">
        <v>463</v>
      </c>
      <c r="L14" s="56" t="s">
        <v>463</v>
      </c>
      <c r="M14" s="56" t="s">
        <v>463</v>
      </c>
      <c r="N14" s="56" t="s">
        <v>463</v>
      </c>
      <c r="O14" s="57" t="s">
        <v>463</v>
      </c>
      <c r="P14" s="55" t="s">
        <v>463</v>
      </c>
      <c r="Q14" s="56" t="s">
        <v>463</v>
      </c>
      <c r="R14" s="56" t="s">
        <v>463</v>
      </c>
      <c r="S14" s="56" t="s">
        <v>463</v>
      </c>
      <c r="T14" s="56" t="s">
        <v>463</v>
      </c>
      <c r="U14" s="57" t="s">
        <v>463</v>
      </c>
      <c r="V14" s="55" t="s">
        <v>463</v>
      </c>
      <c r="W14" s="56" t="s">
        <v>463</v>
      </c>
      <c r="X14" s="56" t="s">
        <v>463</v>
      </c>
      <c r="Y14" s="56" t="s">
        <v>463</v>
      </c>
      <c r="Z14" s="56" t="s">
        <v>463</v>
      </c>
      <c r="AA14" s="57" t="s">
        <v>463</v>
      </c>
      <c r="AB14" s="55" t="s">
        <v>463</v>
      </c>
      <c r="AC14" s="56" t="s">
        <v>463</v>
      </c>
      <c r="AD14" s="56" t="s">
        <v>463</v>
      </c>
      <c r="AE14" s="56" t="s">
        <v>463</v>
      </c>
      <c r="AF14" s="56" t="s">
        <v>463</v>
      </c>
      <c r="AG14" s="57" t="s">
        <v>463</v>
      </c>
      <c r="AH14" s="58" t="s">
        <v>463</v>
      </c>
      <c r="AI14" s="59" t="s">
        <v>463</v>
      </c>
      <c r="AJ14" s="59" t="s">
        <v>463</v>
      </c>
      <c r="AK14" s="59" t="s">
        <v>463</v>
      </c>
      <c r="AL14" s="59" t="s">
        <v>463</v>
      </c>
      <c r="AN14" s="423"/>
      <c r="AO14" s="424"/>
      <c r="AP14" s="424"/>
      <c r="AQ14" s="424"/>
      <c r="AR14" s="424"/>
      <c r="AS14" s="425"/>
      <c r="AT14" s="404"/>
      <c r="AU14" s="404"/>
    </row>
    <row r="15" spans="2:47" ht="16.149999999999999" hidden="1" thickBot="1">
      <c r="B15" s="418"/>
      <c r="C15" s="418"/>
      <c r="D15" s="419"/>
      <c r="E15" s="392"/>
      <c r="F15" s="390"/>
      <c r="G15" s="390"/>
      <c r="H15" s="390"/>
      <c r="I15" s="391"/>
      <c r="J15" s="55" t="s">
        <v>463</v>
      </c>
      <c r="K15" s="56" t="s">
        <v>463</v>
      </c>
      <c r="L15" s="56" t="s">
        <v>463</v>
      </c>
      <c r="M15" s="56" t="s">
        <v>463</v>
      </c>
      <c r="N15" s="56" t="s">
        <v>463</v>
      </c>
      <c r="O15" s="57" t="s">
        <v>463</v>
      </c>
      <c r="P15" s="55" t="s">
        <v>463</v>
      </c>
      <c r="Q15" s="56" t="s">
        <v>463</v>
      </c>
      <c r="R15" s="56" t="s">
        <v>463</v>
      </c>
      <c r="S15" s="56" t="s">
        <v>463</v>
      </c>
      <c r="T15" s="56" t="s">
        <v>463</v>
      </c>
      <c r="U15" s="57" t="s">
        <v>463</v>
      </c>
      <c r="V15" s="55" t="s">
        <v>463</v>
      </c>
      <c r="W15" s="56" t="s">
        <v>463</v>
      </c>
      <c r="X15" s="56" t="s">
        <v>463</v>
      </c>
      <c r="Y15" s="56" t="s">
        <v>463</v>
      </c>
      <c r="Z15" s="56" t="s">
        <v>463</v>
      </c>
      <c r="AA15" s="57" t="s">
        <v>463</v>
      </c>
      <c r="AB15" s="55" t="s">
        <v>463</v>
      </c>
      <c r="AC15" s="56" t="s">
        <v>463</v>
      </c>
      <c r="AD15" s="56" t="s">
        <v>463</v>
      </c>
      <c r="AE15" s="56" t="s">
        <v>463</v>
      </c>
      <c r="AF15" s="56" t="s">
        <v>463</v>
      </c>
      <c r="AG15" s="57" t="s">
        <v>463</v>
      </c>
      <c r="AH15" s="58" t="s">
        <v>463</v>
      </c>
      <c r="AI15" s="59" t="s">
        <v>463</v>
      </c>
      <c r="AJ15" s="59" t="s">
        <v>463</v>
      </c>
      <c r="AK15" s="59" t="s">
        <v>463</v>
      </c>
      <c r="AL15" s="59" t="s">
        <v>463</v>
      </c>
      <c r="AN15" s="423"/>
      <c r="AO15" s="424"/>
      <c r="AP15" s="424"/>
      <c r="AQ15" s="424"/>
      <c r="AR15" s="424"/>
      <c r="AS15" s="425"/>
      <c r="AT15" s="36"/>
      <c r="AU15" s="36"/>
    </row>
    <row r="16" spans="2:47" ht="16.149999999999999" hidden="1" thickBot="1">
      <c r="B16" s="418"/>
      <c r="C16" s="418"/>
      <c r="D16" s="419"/>
      <c r="E16" s="392"/>
      <c r="F16" s="390"/>
      <c r="G16" s="390"/>
      <c r="H16" s="390"/>
      <c r="I16" s="391"/>
      <c r="J16" s="55" t="s">
        <v>463</v>
      </c>
      <c r="K16" s="56" t="s">
        <v>463</v>
      </c>
      <c r="L16" s="56" t="s">
        <v>463</v>
      </c>
      <c r="M16" s="56" t="s">
        <v>463</v>
      </c>
      <c r="N16" s="56" t="s">
        <v>463</v>
      </c>
      <c r="O16" s="57" t="s">
        <v>463</v>
      </c>
      <c r="P16" s="55" t="s">
        <v>463</v>
      </c>
      <c r="Q16" s="56" t="s">
        <v>463</v>
      </c>
      <c r="R16" s="56" t="s">
        <v>463</v>
      </c>
      <c r="S16" s="56" t="s">
        <v>463</v>
      </c>
      <c r="T16" s="56" t="s">
        <v>463</v>
      </c>
      <c r="U16" s="57" t="s">
        <v>463</v>
      </c>
      <c r="V16" s="55" t="s">
        <v>463</v>
      </c>
      <c r="W16" s="56" t="s">
        <v>463</v>
      </c>
      <c r="X16" s="56" t="s">
        <v>463</v>
      </c>
      <c r="Y16" s="56" t="s">
        <v>463</v>
      </c>
      <c r="Z16" s="56" t="s">
        <v>463</v>
      </c>
      <c r="AA16" s="57" t="s">
        <v>463</v>
      </c>
      <c r="AB16" s="55" t="s">
        <v>463</v>
      </c>
      <c r="AC16" s="56" t="s">
        <v>463</v>
      </c>
      <c r="AD16" s="56" t="s">
        <v>463</v>
      </c>
      <c r="AE16" s="56" t="s">
        <v>463</v>
      </c>
      <c r="AF16" s="56" t="s">
        <v>463</v>
      </c>
      <c r="AG16" s="57" t="s">
        <v>463</v>
      </c>
      <c r="AH16" s="58" t="s">
        <v>463</v>
      </c>
      <c r="AI16" s="59" t="s">
        <v>463</v>
      </c>
      <c r="AJ16" s="59" t="s">
        <v>463</v>
      </c>
      <c r="AK16" s="59" t="s">
        <v>463</v>
      </c>
      <c r="AL16" s="59" t="s">
        <v>463</v>
      </c>
      <c r="AN16" s="423"/>
      <c r="AO16" s="424"/>
      <c r="AP16" s="424"/>
      <c r="AQ16" s="424"/>
      <c r="AR16" s="424"/>
      <c r="AS16" s="425"/>
      <c r="AT16" s="36"/>
      <c r="AU16" s="36"/>
    </row>
    <row r="17" spans="2:47" ht="16.149999999999999" hidden="1" thickBot="1">
      <c r="B17" s="418"/>
      <c r="C17" s="418"/>
      <c r="D17" s="419"/>
      <c r="E17" s="393"/>
      <c r="F17" s="394"/>
      <c r="G17" s="394"/>
      <c r="H17" s="394"/>
      <c r="I17" s="395"/>
      <c r="J17" s="60" t="s">
        <v>463</v>
      </c>
      <c r="K17" s="61" t="s">
        <v>463</v>
      </c>
      <c r="L17" s="61" t="s">
        <v>463</v>
      </c>
      <c r="M17" s="61" t="s">
        <v>463</v>
      </c>
      <c r="N17" s="61" t="s">
        <v>463</v>
      </c>
      <c r="O17" s="62" t="s">
        <v>463</v>
      </c>
      <c r="P17" s="55" t="s">
        <v>463</v>
      </c>
      <c r="Q17" s="56" t="s">
        <v>463</v>
      </c>
      <c r="R17" s="56" t="s">
        <v>463</v>
      </c>
      <c r="S17" s="56" t="s">
        <v>463</v>
      </c>
      <c r="T17" s="56" t="s">
        <v>463</v>
      </c>
      <c r="U17" s="57" t="s">
        <v>463</v>
      </c>
      <c r="V17" s="60" t="s">
        <v>463</v>
      </c>
      <c r="W17" s="61" t="s">
        <v>463</v>
      </c>
      <c r="X17" s="61" t="s">
        <v>463</v>
      </c>
      <c r="Y17" s="61" t="s">
        <v>463</v>
      </c>
      <c r="Z17" s="61" t="s">
        <v>463</v>
      </c>
      <c r="AA17" s="62" t="s">
        <v>463</v>
      </c>
      <c r="AB17" s="55" t="s">
        <v>463</v>
      </c>
      <c r="AC17" s="56" t="s">
        <v>463</v>
      </c>
      <c r="AD17" s="56" t="s">
        <v>463</v>
      </c>
      <c r="AE17" s="56" t="s">
        <v>463</v>
      </c>
      <c r="AF17" s="56" t="s">
        <v>463</v>
      </c>
      <c r="AG17" s="57" t="s">
        <v>463</v>
      </c>
      <c r="AH17" s="63" t="s">
        <v>463</v>
      </c>
      <c r="AI17" s="64" t="s">
        <v>463</v>
      </c>
      <c r="AJ17" s="64" t="s">
        <v>463</v>
      </c>
      <c r="AK17" s="64" t="s">
        <v>463</v>
      </c>
      <c r="AL17" s="64" t="s">
        <v>463</v>
      </c>
      <c r="AN17" s="426"/>
      <c r="AO17" s="427"/>
      <c r="AP17" s="427"/>
      <c r="AQ17" s="427"/>
      <c r="AR17" s="427"/>
      <c r="AS17" s="428"/>
      <c r="AT17" s="36"/>
      <c r="AU17" s="36"/>
    </row>
    <row r="18" spans="2:47" ht="15.75" customHeight="1">
      <c r="B18" s="418"/>
      <c r="C18" s="418"/>
      <c r="D18" s="419"/>
      <c r="E18" s="386" t="s">
        <v>466</v>
      </c>
      <c r="F18" s="387"/>
      <c r="G18" s="387"/>
      <c r="H18" s="387"/>
      <c r="I18" s="387"/>
      <c r="J18" s="185" t="s">
        <v>463</v>
      </c>
      <c r="K18" s="186" t="s">
        <v>463</v>
      </c>
      <c r="L18" s="186" t="s">
        <v>463</v>
      </c>
      <c r="M18" s="186" t="s">
        <v>463</v>
      </c>
      <c r="N18" s="186" t="s">
        <v>463</v>
      </c>
      <c r="O18" s="187" t="s">
        <v>463</v>
      </c>
      <c r="P18" s="185" t="s">
        <v>463</v>
      </c>
      <c r="Q18" s="186" t="s">
        <v>463</v>
      </c>
      <c r="R18" s="65" t="s">
        <v>463</v>
      </c>
      <c r="S18" s="65" t="s">
        <v>463</v>
      </c>
      <c r="T18" s="65" t="s">
        <v>463</v>
      </c>
      <c r="U18" s="66" t="s">
        <v>463</v>
      </c>
      <c r="V18" s="50" t="s">
        <v>463</v>
      </c>
      <c r="W18" s="51" t="s">
        <v>463</v>
      </c>
      <c r="X18" s="51" t="s">
        <v>463</v>
      </c>
      <c r="Y18" s="51" t="s">
        <v>463</v>
      </c>
      <c r="Z18" s="51" t="s">
        <v>463</v>
      </c>
      <c r="AA18" s="52" t="s">
        <v>463</v>
      </c>
      <c r="AB18" s="50" t="s">
        <v>463</v>
      </c>
      <c r="AC18" s="51" t="s">
        <v>463</v>
      </c>
      <c r="AD18" s="51" t="s">
        <v>463</v>
      </c>
      <c r="AE18" s="51" t="s">
        <v>463</v>
      </c>
      <c r="AF18" s="51" t="s">
        <v>463</v>
      </c>
      <c r="AG18" s="52" t="s">
        <v>463</v>
      </c>
      <c r="AH18" s="53" t="s">
        <v>463</v>
      </c>
      <c r="AI18" s="54" t="s">
        <v>463</v>
      </c>
      <c r="AJ18" s="54" t="s">
        <v>463</v>
      </c>
      <c r="AK18" s="54" t="s">
        <v>463</v>
      </c>
      <c r="AL18" s="54" t="s">
        <v>463</v>
      </c>
      <c r="AN18" s="429" t="s">
        <v>467</v>
      </c>
      <c r="AO18" s="430"/>
      <c r="AP18" s="430"/>
      <c r="AQ18" s="430"/>
      <c r="AR18" s="430"/>
      <c r="AS18" s="430"/>
      <c r="AT18" s="435" t="s">
        <v>468</v>
      </c>
      <c r="AU18" s="436"/>
    </row>
    <row r="19" spans="2:47" ht="15.75" customHeight="1">
      <c r="B19" s="418"/>
      <c r="C19" s="418"/>
      <c r="D19" s="419"/>
      <c r="E19" s="389"/>
      <c r="F19" s="390"/>
      <c r="G19" s="390"/>
      <c r="H19" s="390"/>
      <c r="I19" s="390"/>
      <c r="J19" s="188" t="s">
        <v>463</v>
      </c>
      <c r="K19" s="189" t="s">
        <v>463</v>
      </c>
      <c r="L19" s="189" t="s">
        <v>463</v>
      </c>
      <c r="M19" s="189" t="s">
        <v>463</v>
      </c>
      <c r="N19" s="189" t="s">
        <v>463</v>
      </c>
      <c r="O19" s="190" t="s">
        <v>463</v>
      </c>
      <c r="P19" s="188" t="s">
        <v>463</v>
      </c>
      <c r="Q19" s="189" t="s">
        <v>463</v>
      </c>
      <c r="R19" s="68" t="s">
        <v>463</v>
      </c>
      <c r="S19" s="68" t="s">
        <v>463</v>
      </c>
      <c r="T19" s="68" t="s">
        <v>463</v>
      </c>
      <c r="U19" s="69" t="s">
        <v>463</v>
      </c>
      <c r="V19" s="55" t="s">
        <v>463</v>
      </c>
      <c r="W19" s="56" t="s">
        <v>463</v>
      </c>
      <c r="X19" s="56" t="s">
        <v>463</v>
      </c>
      <c r="Y19" s="56" t="s">
        <v>463</v>
      </c>
      <c r="Z19" s="56" t="s">
        <v>463</v>
      </c>
      <c r="AA19" s="57" t="s">
        <v>463</v>
      </c>
      <c r="AB19" s="55" t="s">
        <v>463</v>
      </c>
      <c r="AC19" s="56" t="s">
        <v>463</v>
      </c>
      <c r="AD19" s="56" t="s">
        <v>463</v>
      </c>
      <c r="AE19" s="56" t="s">
        <v>463</v>
      </c>
      <c r="AF19" s="56" t="s">
        <v>463</v>
      </c>
      <c r="AG19" s="57" t="s">
        <v>463</v>
      </c>
      <c r="AH19" s="58" t="s">
        <v>463</v>
      </c>
      <c r="AI19" s="59" t="s">
        <v>463</v>
      </c>
      <c r="AJ19" s="59" t="s">
        <v>463</v>
      </c>
      <c r="AK19" s="59" t="s">
        <v>463</v>
      </c>
      <c r="AL19" s="59" t="s">
        <v>463</v>
      </c>
      <c r="AN19" s="431"/>
      <c r="AO19" s="432"/>
      <c r="AP19" s="432"/>
      <c r="AQ19" s="432"/>
      <c r="AR19" s="432"/>
      <c r="AS19" s="432"/>
      <c r="AT19" s="437"/>
      <c r="AU19" s="438"/>
    </row>
    <row r="20" spans="2:47" ht="15.75" customHeight="1">
      <c r="B20" s="418"/>
      <c r="C20" s="418"/>
      <c r="D20" s="419"/>
      <c r="E20" s="392"/>
      <c r="F20" s="390"/>
      <c r="G20" s="390"/>
      <c r="H20" s="390"/>
      <c r="I20" s="390"/>
      <c r="J20" s="188" t="s">
        <v>463</v>
      </c>
      <c r="K20" s="189" t="s">
        <v>463</v>
      </c>
      <c r="L20" s="189" t="s">
        <v>463</v>
      </c>
      <c r="M20" s="189" t="s">
        <v>463</v>
      </c>
      <c r="N20" s="189" t="s">
        <v>463</v>
      </c>
      <c r="O20" s="190" t="s">
        <v>463</v>
      </c>
      <c r="P20" s="188" t="s">
        <v>463</v>
      </c>
      <c r="Q20" s="189" t="s">
        <v>463</v>
      </c>
      <c r="R20" s="68" t="s">
        <v>463</v>
      </c>
      <c r="S20" s="68" t="s">
        <v>463</v>
      </c>
      <c r="T20" s="68" t="s">
        <v>463</v>
      </c>
      <c r="U20" s="69" t="s">
        <v>463</v>
      </c>
      <c r="V20" s="55" t="s">
        <v>463</v>
      </c>
      <c r="W20" s="56" t="s">
        <v>463</v>
      </c>
      <c r="X20" s="56" t="s">
        <v>463</v>
      </c>
      <c r="Y20" s="56" t="s">
        <v>463</v>
      </c>
      <c r="Z20" s="56" t="s">
        <v>463</v>
      </c>
      <c r="AA20" s="57" t="s">
        <v>463</v>
      </c>
      <c r="AB20" s="55" t="s">
        <v>463</v>
      </c>
      <c r="AC20" s="56" t="s">
        <v>463</v>
      </c>
      <c r="AD20" s="56" t="s">
        <v>463</v>
      </c>
      <c r="AE20" s="56" t="s">
        <v>463</v>
      </c>
      <c r="AF20" s="56" t="s">
        <v>463</v>
      </c>
      <c r="AG20" s="57" t="s">
        <v>463</v>
      </c>
      <c r="AH20" s="58" t="s">
        <v>463</v>
      </c>
      <c r="AI20" s="59" t="s">
        <v>463</v>
      </c>
      <c r="AJ20" s="59" t="s">
        <v>463</v>
      </c>
      <c r="AK20" s="59" t="s">
        <v>463</v>
      </c>
      <c r="AL20" s="59" t="s">
        <v>463</v>
      </c>
      <c r="AN20" s="431"/>
      <c r="AO20" s="432"/>
      <c r="AP20" s="432"/>
      <c r="AQ20" s="432"/>
      <c r="AR20" s="432"/>
      <c r="AS20" s="432"/>
      <c r="AT20" s="437"/>
      <c r="AU20" s="438"/>
    </row>
    <row r="21" spans="2:47" ht="15.75" customHeight="1">
      <c r="B21" s="418"/>
      <c r="C21" s="418"/>
      <c r="D21" s="419"/>
      <c r="E21" s="392"/>
      <c r="F21" s="390"/>
      <c r="G21" s="390"/>
      <c r="H21" s="390"/>
      <c r="I21" s="390"/>
      <c r="J21" s="188" t="s">
        <v>463</v>
      </c>
      <c r="K21" s="189" t="s">
        <v>463</v>
      </c>
      <c r="L21" s="189" t="s">
        <v>463</v>
      </c>
      <c r="M21" s="189" t="s">
        <v>463</v>
      </c>
      <c r="N21" s="189" t="s">
        <v>463</v>
      </c>
      <c r="O21" s="190" t="s">
        <v>463</v>
      </c>
      <c r="P21" s="188" t="s">
        <v>463</v>
      </c>
      <c r="Q21" s="189" t="s">
        <v>463</v>
      </c>
      <c r="R21" s="68" t="s">
        <v>463</v>
      </c>
      <c r="S21" s="68" t="s">
        <v>463</v>
      </c>
      <c r="T21" s="68" t="s">
        <v>463</v>
      </c>
      <c r="U21" s="69" t="s">
        <v>463</v>
      </c>
      <c r="V21" s="55" t="s">
        <v>463</v>
      </c>
      <c r="W21" s="56" t="s">
        <v>463</v>
      </c>
      <c r="X21" s="56" t="s">
        <v>463</v>
      </c>
      <c r="Y21" s="56" t="s">
        <v>463</v>
      </c>
      <c r="Z21" s="56" t="s">
        <v>463</v>
      </c>
      <c r="AA21" s="57" t="s">
        <v>463</v>
      </c>
      <c r="AB21" s="55" t="s">
        <v>463</v>
      </c>
      <c r="AC21" s="56" t="s">
        <v>463</v>
      </c>
      <c r="AD21" s="56" t="s">
        <v>463</v>
      </c>
      <c r="AE21" s="56" t="s">
        <v>463</v>
      </c>
      <c r="AF21" s="56" t="s">
        <v>463</v>
      </c>
      <c r="AG21" s="57" t="s">
        <v>463</v>
      </c>
      <c r="AH21" s="58" t="s">
        <v>463</v>
      </c>
      <c r="AI21" s="59" t="s">
        <v>463</v>
      </c>
      <c r="AJ21" s="59" t="s">
        <v>463</v>
      </c>
      <c r="AK21" s="59" t="s">
        <v>463</v>
      </c>
      <c r="AL21" s="59" t="s">
        <v>463</v>
      </c>
      <c r="AN21" s="431"/>
      <c r="AO21" s="432"/>
      <c r="AP21" s="432"/>
      <c r="AQ21" s="432"/>
      <c r="AR21" s="432"/>
      <c r="AS21" s="432"/>
      <c r="AT21" s="437"/>
      <c r="AU21" s="438"/>
    </row>
    <row r="22" spans="2:47" ht="15.75" customHeight="1">
      <c r="B22" s="418"/>
      <c r="C22" s="418"/>
      <c r="D22" s="419"/>
      <c r="E22" s="392"/>
      <c r="F22" s="390"/>
      <c r="G22" s="390"/>
      <c r="H22" s="390"/>
      <c r="I22" s="390"/>
      <c r="J22" s="188" t="s">
        <v>463</v>
      </c>
      <c r="K22" s="189" t="s">
        <v>463</v>
      </c>
      <c r="L22" s="189" t="s">
        <v>463</v>
      </c>
      <c r="M22" s="189" t="s">
        <v>463</v>
      </c>
      <c r="N22" s="189" t="s">
        <v>463</v>
      </c>
      <c r="O22" s="190" t="s">
        <v>463</v>
      </c>
      <c r="P22" s="188" t="s">
        <v>463</v>
      </c>
      <c r="Q22" s="189" t="s">
        <v>463</v>
      </c>
      <c r="R22" s="68" t="s">
        <v>463</v>
      </c>
      <c r="S22" s="68" t="s">
        <v>463</v>
      </c>
      <c r="T22" s="68" t="s">
        <v>463</v>
      </c>
      <c r="U22" s="69" t="s">
        <v>463</v>
      </c>
      <c r="V22" s="55" t="s">
        <v>463</v>
      </c>
      <c r="W22" s="56" t="s">
        <v>463</v>
      </c>
      <c r="X22" s="56" t="s">
        <v>463</v>
      </c>
      <c r="Y22" s="56" t="s">
        <v>463</v>
      </c>
      <c r="Z22" s="56" t="s">
        <v>463</v>
      </c>
      <c r="AA22" s="57" t="s">
        <v>463</v>
      </c>
      <c r="AB22" s="55" t="s">
        <v>463</v>
      </c>
      <c r="AC22" s="56" t="s">
        <v>463</v>
      </c>
      <c r="AD22" s="56" t="s">
        <v>463</v>
      </c>
      <c r="AE22" s="56" t="s">
        <v>463</v>
      </c>
      <c r="AF22" s="56" t="s">
        <v>463</v>
      </c>
      <c r="AG22" s="57" t="s">
        <v>463</v>
      </c>
      <c r="AH22" s="58" t="s">
        <v>463</v>
      </c>
      <c r="AI22" s="59" t="s">
        <v>463</v>
      </c>
      <c r="AJ22" s="59" t="s">
        <v>463</v>
      </c>
      <c r="AK22" s="59" t="s">
        <v>463</v>
      </c>
      <c r="AL22" s="59" t="s">
        <v>463</v>
      </c>
      <c r="AN22" s="431"/>
      <c r="AO22" s="432"/>
      <c r="AP22" s="432"/>
      <c r="AQ22" s="432"/>
      <c r="AR22" s="432"/>
      <c r="AS22" s="432"/>
      <c r="AT22" s="437"/>
      <c r="AU22" s="438"/>
    </row>
    <row r="23" spans="2:47" ht="0.75" customHeight="1">
      <c r="B23" s="418"/>
      <c r="C23" s="418"/>
      <c r="D23" s="419"/>
      <c r="E23" s="392"/>
      <c r="F23" s="390"/>
      <c r="G23" s="390"/>
      <c r="H23" s="390"/>
      <c r="I23" s="390"/>
      <c r="J23" s="188" t="s">
        <v>463</v>
      </c>
      <c r="K23" s="189" t="s">
        <v>463</v>
      </c>
      <c r="L23" s="189" t="s">
        <v>463</v>
      </c>
      <c r="M23" s="189" t="s">
        <v>463</v>
      </c>
      <c r="N23" s="189" t="s">
        <v>463</v>
      </c>
      <c r="O23" s="190" t="s">
        <v>463</v>
      </c>
      <c r="P23" s="188" t="s">
        <v>463</v>
      </c>
      <c r="Q23" s="189" t="s">
        <v>463</v>
      </c>
      <c r="R23" s="68" t="s">
        <v>463</v>
      </c>
      <c r="S23" s="68" t="s">
        <v>463</v>
      </c>
      <c r="T23" s="68" t="s">
        <v>463</v>
      </c>
      <c r="U23" s="69" t="s">
        <v>463</v>
      </c>
      <c r="V23" s="55" t="s">
        <v>463</v>
      </c>
      <c r="W23" s="56" t="s">
        <v>463</v>
      </c>
      <c r="X23" s="56" t="s">
        <v>463</v>
      </c>
      <c r="Y23" s="56" t="s">
        <v>463</v>
      </c>
      <c r="Z23" s="56" t="s">
        <v>463</v>
      </c>
      <c r="AA23" s="57" t="s">
        <v>463</v>
      </c>
      <c r="AB23" s="55" t="s">
        <v>463</v>
      </c>
      <c r="AC23" s="56" t="s">
        <v>463</v>
      </c>
      <c r="AD23" s="56" t="s">
        <v>463</v>
      </c>
      <c r="AE23" s="56" t="s">
        <v>463</v>
      </c>
      <c r="AF23" s="56" t="s">
        <v>463</v>
      </c>
      <c r="AG23" s="57" t="s">
        <v>463</v>
      </c>
      <c r="AH23" s="58" t="s">
        <v>463</v>
      </c>
      <c r="AI23" s="59" t="s">
        <v>463</v>
      </c>
      <c r="AJ23" s="59" t="s">
        <v>463</v>
      </c>
      <c r="AK23" s="59" t="s">
        <v>463</v>
      </c>
      <c r="AL23" s="59" t="s">
        <v>463</v>
      </c>
      <c r="AN23" s="431"/>
      <c r="AO23" s="432"/>
      <c r="AP23" s="432"/>
      <c r="AQ23" s="432"/>
      <c r="AR23" s="432"/>
      <c r="AS23" s="432"/>
      <c r="AT23" s="437"/>
      <c r="AU23" s="438"/>
    </row>
    <row r="24" spans="2:47" ht="15.75" hidden="1" customHeight="1">
      <c r="B24" s="418"/>
      <c r="C24" s="418"/>
      <c r="D24" s="419"/>
      <c r="E24" s="392"/>
      <c r="F24" s="390"/>
      <c r="G24" s="390"/>
      <c r="H24" s="390"/>
      <c r="I24" s="390"/>
      <c r="J24" s="188" t="s">
        <v>463</v>
      </c>
      <c r="K24" s="189" t="s">
        <v>463</v>
      </c>
      <c r="L24" s="189" t="s">
        <v>463</v>
      </c>
      <c r="M24" s="189" t="s">
        <v>463</v>
      </c>
      <c r="N24" s="189" t="s">
        <v>463</v>
      </c>
      <c r="O24" s="190" t="s">
        <v>463</v>
      </c>
      <c r="P24" s="188" t="s">
        <v>463</v>
      </c>
      <c r="Q24" s="189" t="s">
        <v>463</v>
      </c>
      <c r="R24" s="68" t="s">
        <v>463</v>
      </c>
      <c r="S24" s="68" t="s">
        <v>463</v>
      </c>
      <c r="T24" s="68" t="s">
        <v>463</v>
      </c>
      <c r="U24" s="69" t="s">
        <v>463</v>
      </c>
      <c r="V24" s="55" t="s">
        <v>463</v>
      </c>
      <c r="W24" s="56" t="s">
        <v>463</v>
      </c>
      <c r="X24" s="56" t="s">
        <v>463</v>
      </c>
      <c r="Y24" s="56" t="s">
        <v>463</v>
      </c>
      <c r="Z24" s="56" t="s">
        <v>463</v>
      </c>
      <c r="AA24" s="57" t="s">
        <v>463</v>
      </c>
      <c r="AB24" s="55" t="s">
        <v>463</v>
      </c>
      <c r="AC24" s="56" t="s">
        <v>463</v>
      </c>
      <c r="AD24" s="56" t="s">
        <v>463</v>
      </c>
      <c r="AE24" s="56" t="s">
        <v>463</v>
      </c>
      <c r="AF24" s="56" t="s">
        <v>463</v>
      </c>
      <c r="AG24" s="57" t="s">
        <v>463</v>
      </c>
      <c r="AH24" s="58" t="s">
        <v>463</v>
      </c>
      <c r="AI24" s="59" t="s">
        <v>463</v>
      </c>
      <c r="AJ24" s="59" t="s">
        <v>463</v>
      </c>
      <c r="AK24" s="59" t="s">
        <v>463</v>
      </c>
      <c r="AL24" s="59" t="s">
        <v>463</v>
      </c>
      <c r="AN24" s="431"/>
      <c r="AO24" s="432"/>
      <c r="AP24" s="432"/>
      <c r="AQ24" s="432"/>
      <c r="AR24" s="432"/>
      <c r="AS24" s="432"/>
      <c r="AT24" s="437"/>
      <c r="AU24" s="438"/>
    </row>
    <row r="25" spans="2:47" ht="15.75" hidden="1" customHeight="1" thickBot="1">
      <c r="B25" s="418"/>
      <c r="C25" s="418"/>
      <c r="D25" s="419"/>
      <c r="E25" s="392"/>
      <c r="F25" s="390"/>
      <c r="G25" s="390"/>
      <c r="H25" s="390"/>
      <c r="I25" s="390"/>
      <c r="J25" s="188" t="s">
        <v>463</v>
      </c>
      <c r="K25" s="189" t="s">
        <v>463</v>
      </c>
      <c r="L25" s="189" t="s">
        <v>463</v>
      </c>
      <c r="M25" s="189" t="s">
        <v>463</v>
      </c>
      <c r="N25" s="189" t="s">
        <v>463</v>
      </c>
      <c r="O25" s="190" t="s">
        <v>463</v>
      </c>
      <c r="P25" s="188" t="s">
        <v>463</v>
      </c>
      <c r="Q25" s="189" t="s">
        <v>463</v>
      </c>
      <c r="R25" s="68" t="s">
        <v>463</v>
      </c>
      <c r="S25" s="68" t="s">
        <v>463</v>
      </c>
      <c r="T25" s="68" t="s">
        <v>463</v>
      </c>
      <c r="U25" s="69" t="s">
        <v>463</v>
      </c>
      <c r="V25" s="55" t="s">
        <v>463</v>
      </c>
      <c r="W25" s="56" t="s">
        <v>463</v>
      </c>
      <c r="X25" s="56" t="s">
        <v>463</v>
      </c>
      <c r="Y25" s="56" t="s">
        <v>463</v>
      </c>
      <c r="Z25" s="56" t="s">
        <v>463</v>
      </c>
      <c r="AA25" s="57" t="s">
        <v>463</v>
      </c>
      <c r="AB25" s="55" t="s">
        <v>463</v>
      </c>
      <c r="AC25" s="56" t="s">
        <v>463</v>
      </c>
      <c r="AD25" s="56" t="s">
        <v>463</v>
      </c>
      <c r="AE25" s="56" t="s">
        <v>463</v>
      </c>
      <c r="AF25" s="56" t="s">
        <v>463</v>
      </c>
      <c r="AG25" s="57" t="s">
        <v>463</v>
      </c>
      <c r="AH25" s="58" t="s">
        <v>463</v>
      </c>
      <c r="AI25" s="59" t="s">
        <v>463</v>
      </c>
      <c r="AJ25" s="59" t="s">
        <v>463</v>
      </c>
      <c r="AK25" s="59" t="s">
        <v>463</v>
      </c>
      <c r="AL25" s="59" t="s">
        <v>463</v>
      </c>
      <c r="AN25" s="431"/>
      <c r="AO25" s="432"/>
      <c r="AP25" s="432"/>
      <c r="AQ25" s="432"/>
      <c r="AR25" s="432"/>
      <c r="AS25" s="432"/>
      <c r="AT25" s="437"/>
      <c r="AU25" s="438"/>
    </row>
    <row r="26" spans="2:47" ht="15.75" hidden="1" customHeight="1" thickBot="1">
      <c r="B26" s="418"/>
      <c r="C26" s="418"/>
      <c r="D26" s="419"/>
      <c r="E26" s="392"/>
      <c r="F26" s="390"/>
      <c r="G26" s="390"/>
      <c r="H26" s="390"/>
      <c r="I26" s="390"/>
      <c r="J26" s="188" t="s">
        <v>463</v>
      </c>
      <c r="K26" s="189" t="s">
        <v>463</v>
      </c>
      <c r="L26" s="189" t="s">
        <v>463</v>
      </c>
      <c r="M26" s="189" t="s">
        <v>463</v>
      </c>
      <c r="N26" s="189" t="s">
        <v>463</v>
      </c>
      <c r="O26" s="190" t="s">
        <v>463</v>
      </c>
      <c r="P26" s="188" t="s">
        <v>463</v>
      </c>
      <c r="Q26" s="189" t="s">
        <v>463</v>
      </c>
      <c r="R26" s="68" t="s">
        <v>463</v>
      </c>
      <c r="S26" s="68" t="s">
        <v>463</v>
      </c>
      <c r="T26" s="68" t="s">
        <v>463</v>
      </c>
      <c r="U26" s="69" t="s">
        <v>463</v>
      </c>
      <c r="V26" s="55" t="s">
        <v>463</v>
      </c>
      <c r="W26" s="56" t="s">
        <v>463</v>
      </c>
      <c r="X26" s="56" t="s">
        <v>463</v>
      </c>
      <c r="Y26" s="56" t="s">
        <v>463</v>
      </c>
      <c r="Z26" s="56" t="s">
        <v>463</v>
      </c>
      <c r="AA26" s="57" t="s">
        <v>463</v>
      </c>
      <c r="AB26" s="55" t="s">
        <v>463</v>
      </c>
      <c r="AC26" s="56" t="s">
        <v>463</v>
      </c>
      <c r="AD26" s="56" t="s">
        <v>463</v>
      </c>
      <c r="AE26" s="56" t="s">
        <v>463</v>
      </c>
      <c r="AF26" s="56" t="s">
        <v>463</v>
      </c>
      <c r="AG26" s="57" t="s">
        <v>463</v>
      </c>
      <c r="AH26" s="58" t="s">
        <v>463</v>
      </c>
      <c r="AI26" s="59" t="s">
        <v>463</v>
      </c>
      <c r="AJ26" s="59" t="s">
        <v>463</v>
      </c>
      <c r="AK26" s="59" t="s">
        <v>463</v>
      </c>
      <c r="AL26" s="59" t="s">
        <v>463</v>
      </c>
      <c r="AN26" s="431"/>
      <c r="AO26" s="432"/>
      <c r="AP26" s="432"/>
      <c r="AQ26" s="432"/>
      <c r="AR26" s="432"/>
      <c r="AS26" s="432"/>
      <c r="AT26" s="437"/>
      <c r="AU26" s="438"/>
    </row>
    <row r="27" spans="2:47" ht="21" customHeight="1" thickBot="1">
      <c r="B27" s="418"/>
      <c r="C27" s="418"/>
      <c r="D27" s="419"/>
      <c r="E27" s="393"/>
      <c r="F27" s="394"/>
      <c r="G27" s="394"/>
      <c r="H27" s="394"/>
      <c r="I27" s="394"/>
      <c r="J27" s="191" t="s">
        <v>463</v>
      </c>
      <c r="K27" s="192" t="s">
        <v>463</v>
      </c>
      <c r="L27" s="192" t="s">
        <v>463</v>
      </c>
      <c r="M27" s="192" t="s">
        <v>463</v>
      </c>
      <c r="N27" s="192" t="s">
        <v>463</v>
      </c>
      <c r="O27" s="193" t="s">
        <v>463</v>
      </c>
      <c r="P27" s="191" t="s">
        <v>463</v>
      </c>
      <c r="Q27" s="192" t="s">
        <v>463</v>
      </c>
      <c r="R27" s="71" t="s">
        <v>463</v>
      </c>
      <c r="S27" s="71" t="s">
        <v>463</v>
      </c>
      <c r="T27" s="71" t="s">
        <v>463</v>
      </c>
      <c r="U27" s="72" t="s">
        <v>463</v>
      </c>
      <c r="V27" s="60" t="s">
        <v>463</v>
      </c>
      <c r="W27" s="61" t="s">
        <v>463</v>
      </c>
      <c r="X27" s="61" t="s">
        <v>463</v>
      </c>
      <c r="Y27" s="61" t="s">
        <v>463</v>
      </c>
      <c r="Z27" s="61" t="s">
        <v>463</v>
      </c>
      <c r="AA27" s="62" t="s">
        <v>463</v>
      </c>
      <c r="AB27" s="60" t="s">
        <v>463</v>
      </c>
      <c r="AC27" s="61" t="s">
        <v>463</v>
      </c>
      <c r="AD27" s="61" t="s">
        <v>463</v>
      </c>
      <c r="AE27" s="61" t="s">
        <v>463</v>
      </c>
      <c r="AF27" s="61" t="s">
        <v>463</v>
      </c>
      <c r="AG27" s="62" t="s">
        <v>463</v>
      </c>
      <c r="AH27" s="63" t="s">
        <v>463</v>
      </c>
      <c r="AI27" s="64" t="s">
        <v>463</v>
      </c>
      <c r="AJ27" s="64" t="s">
        <v>463</v>
      </c>
      <c r="AK27" s="64" t="s">
        <v>463</v>
      </c>
      <c r="AL27" s="64" t="s">
        <v>463</v>
      </c>
      <c r="AN27" s="433"/>
      <c r="AO27" s="434"/>
      <c r="AP27" s="434"/>
      <c r="AQ27" s="434"/>
      <c r="AR27" s="434"/>
      <c r="AS27" s="434"/>
      <c r="AT27" s="439"/>
      <c r="AU27" s="440"/>
    </row>
    <row r="28" spans="2:47" ht="15.75" customHeight="1">
      <c r="B28" s="418"/>
      <c r="C28" s="418"/>
      <c r="D28" s="419"/>
      <c r="E28" s="386" t="s">
        <v>469</v>
      </c>
      <c r="F28" s="387"/>
      <c r="G28" s="387"/>
      <c r="H28" s="387"/>
      <c r="I28" s="388"/>
      <c r="J28" s="185" t="s">
        <v>463</v>
      </c>
      <c r="K28" s="186" t="s">
        <v>463</v>
      </c>
      <c r="L28" s="186" t="s">
        <v>463</v>
      </c>
      <c r="M28" s="186" t="s">
        <v>463</v>
      </c>
      <c r="N28" s="186" t="s">
        <v>463</v>
      </c>
      <c r="O28" s="187" t="s">
        <v>463</v>
      </c>
      <c r="P28" s="185" t="s">
        <v>463</v>
      </c>
      <c r="Q28" s="186" t="s">
        <v>463</v>
      </c>
      <c r="R28" s="186" t="s">
        <v>463</v>
      </c>
      <c r="S28" s="186" t="s">
        <v>463</v>
      </c>
      <c r="T28" s="186" t="s">
        <v>463</v>
      </c>
      <c r="U28" s="187" t="s">
        <v>463</v>
      </c>
      <c r="V28" s="185" t="s">
        <v>463</v>
      </c>
      <c r="W28" s="186" t="s">
        <v>463</v>
      </c>
      <c r="X28" s="65" t="s">
        <v>463</v>
      </c>
      <c r="Y28" s="65" t="s">
        <v>463</v>
      </c>
      <c r="Z28" s="65" t="s">
        <v>463</v>
      </c>
      <c r="AA28" s="66" t="s">
        <v>463</v>
      </c>
      <c r="AB28" s="50" t="s">
        <v>463</v>
      </c>
      <c r="AC28" s="51" t="s">
        <v>463</v>
      </c>
      <c r="AD28" s="51" t="s">
        <v>463</v>
      </c>
      <c r="AE28" s="51" t="s">
        <v>463</v>
      </c>
      <c r="AF28" s="51" t="s">
        <v>463</v>
      </c>
      <c r="AG28" s="52" t="s">
        <v>463</v>
      </c>
      <c r="AH28" s="53" t="s">
        <v>463</v>
      </c>
      <c r="AI28" s="54" t="s">
        <v>463</v>
      </c>
      <c r="AJ28" s="54" t="s">
        <v>463</v>
      </c>
      <c r="AK28" s="54" t="s">
        <v>463</v>
      </c>
      <c r="AL28" s="54" t="s">
        <v>463</v>
      </c>
      <c r="AN28" s="396" t="s">
        <v>390</v>
      </c>
      <c r="AO28" s="397"/>
      <c r="AP28" s="397"/>
      <c r="AQ28" s="397"/>
      <c r="AR28" s="397"/>
      <c r="AS28" s="397"/>
      <c r="AT28" s="404" t="s">
        <v>470</v>
      </c>
      <c r="AU28" s="404"/>
    </row>
    <row r="29" spans="2:47" ht="15.6">
      <c r="B29" s="418"/>
      <c r="C29" s="418"/>
      <c r="D29" s="419"/>
      <c r="E29" s="389"/>
      <c r="F29" s="390"/>
      <c r="G29" s="390"/>
      <c r="H29" s="390"/>
      <c r="I29" s="391"/>
      <c r="J29" s="188" t="s">
        <v>463</v>
      </c>
      <c r="K29" s="189" t="s">
        <v>463</v>
      </c>
      <c r="L29" s="189" t="s">
        <v>463</v>
      </c>
      <c r="M29" s="189" t="s">
        <v>463</v>
      </c>
      <c r="N29" s="189" t="s">
        <v>463</v>
      </c>
      <c r="O29" s="190" t="s">
        <v>463</v>
      </c>
      <c r="P29" s="188" t="s">
        <v>463</v>
      </c>
      <c r="Q29" s="189" t="s">
        <v>463</v>
      </c>
      <c r="R29" s="189" t="s">
        <v>463</v>
      </c>
      <c r="S29" s="189" t="s">
        <v>463</v>
      </c>
      <c r="T29" s="189" t="s">
        <v>463</v>
      </c>
      <c r="U29" s="190" t="s">
        <v>463</v>
      </c>
      <c r="V29" s="188" t="s">
        <v>463</v>
      </c>
      <c r="W29" s="189" t="s">
        <v>463</v>
      </c>
      <c r="X29" s="68" t="s">
        <v>463</v>
      </c>
      <c r="Y29" s="68" t="s">
        <v>463</v>
      </c>
      <c r="Z29" s="68" t="s">
        <v>463</v>
      </c>
      <c r="AA29" s="69" t="s">
        <v>463</v>
      </c>
      <c r="AB29" s="55" t="s">
        <v>463</v>
      </c>
      <c r="AC29" s="56" t="s">
        <v>463</v>
      </c>
      <c r="AD29" s="56" t="s">
        <v>463</v>
      </c>
      <c r="AE29" s="56" t="s">
        <v>463</v>
      </c>
      <c r="AF29" s="56" t="s">
        <v>463</v>
      </c>
      <c r="AG29" s="57" t="s">
        <v>463</v>
      </c>
      <c r="AH29" s="58" t="s">
        <v>463</v>
      </c>
      <c r="AI29" s="59" t="s">
        <v>463</v>
      </c>
      <c r="AJ29" s="59" t="s">
        <v>463</v>
      </c>
      <c r="AK29" s="59" t="s">
        <v>463</v>
      </c>
      <c r="AL29" s="59" t="s">
        <v>463</v>
      </c>
      <c r="AN29" s="398"/>
      <c r="AO29" s="399"/>
      <c r="AP29" s="399"/>
      <c r="AQ29" s="399"/>
      <c r="AR29" s="399"/>
      <c r="AS29" s="399"/>
      <c r="AT29" s="404"/>
      <c r="AU29" s="404"/>
    </row>
    <row r="30" spans="2:47" ht="15.6">
      <c r="B30" s="418"/>
      <c r="C30" s="418"/>
      <c r="D30" s="419"/>
      <c r="E30" s="392"/>
      <c r="F30" s="390"/>
      <c r="G30" s="390"/>
      <c r="H30" s="390"/>
      <c r="I30" s="391"/>
      <c r="J30" s="188" t="s">
        <v>463</v>
      </c>
      <c r="K30" s="189" t="s">
        <v>463</v>
      </c>
      <c r="L30" s="189" t="s">
        <v>463</v>
      </c>
      <c r="M30" s="189" t="s">
        <v>463</v>
      </c>
      <c r="N30" s="189" t="s">
        <v>463</v>
      </c>
      <c r="O30" s="190" t="s">
        <v>463</v>
      </c>
      <c r="P30" s="188" t="s">
        <v>463</v>
      </c>
      <c r="Q30" s="189" t="s">
        <v>463</v>
      </c>
      <c r="R30" s="189" t="s">
        <v>463</v>
      </c>
      <c r="S30" s="189" t="s">
        <v>463</v>
      </c>
      <c r="T30" s="189" t="s">
        <v>463</v>
      </c>
      <c r="U30" s="190" t="s">
        <v>463</v>
      </c>
      <c r="V30" s="188" t="s">
        <v>463</v>
      </c>
      <c r="W30" s="189" t="s">
        <v>463</v>
      </c>
      <c r="X30" s="68" t="s">
        <v>463</v>
      </c>
      <c r="Y30" s="68" t="s">
        <v>463</v>
      </c>
      <c r="Z30" s="68" t="s">
        <v>463</v>
      </c>
      <c r="AA30" s="69" t="s">
        <v>463</v>
      </c>
      <c r="AB30" s="55" t="s">
        <v>463</v>
      </c>
      <c r="AC30" s="56" t="s">
        <v>463</v>
      </c>
      <c r="AD30" s="56" t="s">
        <v>463</v>
      </c>
      <c r="AE30" s="56" t="s">
        <v>463</v>
      </c>
      <c r="AF30" s="56" t="s">
        <v>463</v>
      </c>
      <c r="AG30" s="57" t="s">
        <v>463</v>
      </c>
      <c r="AH30" s="58" t="s">
        <v>463</v>
      </c>
      <c r="AI30" s="59" t="s">
        <v>463</v>
      </c>
      <c r="AJ30" s="59" t="s">
        <v>463</v>
      </c>
      <c r="AK30" s="59" t="s">
        <v>463</v>
      </c>
      <c r="AL30" s="59" t="s">
        <v>463</v>
      </c>
      <c r="AN30" s="398"/>
      <c r="AO30" s="399"/>
      <c r="AP30" s="399"/>
      <c r="AQ30" s="399"/>
      <c r="AR30" s="399"/>
      <c r="AS30" s="399"/>
      <c r="AT30" s="404"/>
      <c r="AU30" s="404"/>
    </row>
    <row r="31" spans="2:47" ht="15.6">
      <c r="B31" s="418"/>
      <c r="C31" s="418"/>
      <c r="D31" s="419"/>
      <c r="E31" s="392"/>
      <c r="F31" s="390"/>
      <c r="G31" s="390"/>
      <c r="H31" s="390"/>
      <c r="I31" s="391"/>
      <c r="J31" s="188" t="s">
        <v>463</v>
      </c>
      <c r="K31" s="189" t="s">
        <v>463</v>
      </c>
      <c r="L31" s="189" t="s">
        <v>463</v>
      </c>
      <c r="M31" s="189" t="s">
        <v>463</v>
      </c>
      <c r="N31" s="189" t="s">
        <v>463</v>
      </c>
      <c r="O31" s="190" t="s">
        <v>463</v>
      </c>
      <c r="P31" s="188" t="s">
        <v>463</v>
      </c>
      <c r="Q31" s="189" t="s">
        <v>463</v>
      </c>
      <c r="R31" s="189" t="s">
        <v>463</v>
      </c>
      <c r="S31" s="189" t="s">
        <v>463</v>
      </c>
      <c r="T31" s="189" t="s">
        <v>463</v>
      </c>
      <c r="U31" s="190" t="s">
        <v>463</v>
      </c>
      <c r="V31" s="188" t="s">
        <v>463</v>
      </c>
      <c r="W31" s="189" t="s">
        <v>463</v>
      </c>
      <c r="X31" s="68" t="s">
        <v>463</v>
      </c>
      <c r="Y31" s="68" t="s">
        <v>463</v>
      </c>
      <c r="Z31" s="68" t="s">
        <v>463</v>
      </c>
      <c r="AA31" s="69" t="s">
        <v>463</v>
      </c>
      <c r="AB31" s="55" t="s">
        <v>463</v>
      </c>
      <c r="AC31" s="56" t="s">
        <v>463</v>
      </c>
      <c r="AD31" s="56" t="s">
        <v>463</v>
      </c>
      <c r="AE31" s="56" t="s">
        <v>463</v>
      </c>
      <c r="AF31" s="56" t="s">
        <v>463</v>
      </c>
      <c r="AG31" s="57" t="s">
        <v>463</v>
      </c>
      <c r="AH31" s="58" t="s">
        <v>463</v>
      </c>
      <c r="AI31" s="59" t="s">
        <v>463</v>
      </c>
      <c r="AJ31" s="59" t="s">
        <v>463</v>
      </c>
      <c r="AK31" s="59" t="s">
        <v>463</v>
      </c>
      <c r="AL31" s="59" t="s">
        <v>463</v>
      </c>
      <c r="AN31" s="398"/>
      <c r="AO31" s="399"/>
      <c r="AP31" s="399"/>
      <c r="AQ31" s="399"/>
      <c r="AR31" s="399"/>
      <c r="AS31" s="399"/>
      <c r="AT31" s="404"/>
      <c r="AU31" s="404"/>
    </row>
    <row r="32" spans="2:47" ht="15.6">
      <c r="B32" s="418"/>
      <c r="C32" s="418"/>
      <c r="D32" s="419"/>
      <c r="E32" s="392"/>
      <c r="F32" s="390"/>
      <c r="G32" s="390"/>
      <c r="H32" s="390"/>
      <c r="I32" s="391"/>
      <c r="J32" s="188" t="s">
        <v>463</v>
      </c>
      <c r="K32" s="189" t="s">
        <v>463</v>
      </c>
      <c r="L32" s="189" t="s">
        <v>463</v>
      </c>
      <c r="M32" s="189" t="s">
        <v>463</v>
      </c>
      <c r="N32" s="189" t="s">
        <v>463</v>
      </c>
      <c r="O32" s="190" t="s">
        <v>463</v>
      </c>
      <c r="P32" s="188" t="s">
        <v>463</v>
      </c>
      <c r="Q32" s="189" t="s">
        <v>463</v>
      </c>
      <c r="R32" s="189" t="s">
        <v>463</v>
      </c>
      <c r="S32" s="189" t="s">
        <v>463</v>
      </c>
      <c r="T32" s="189" t="s">
        <v>463</v>
      </c>
      <c r="U32" s="190" t="s">
        <v>463</v>
      </c>
      <c r="V32" s="188" t="s">
        <v>463</v>
      </c>
      <c r="W32" s="189" t="s">
        <v>463</v>
      </c>
      <c r="X32" s="68" t="s">
        <v>463</v>
      </c>
      <c r="Y32" s="68" t="s">
        <v>463</v>
      </c>
      <c r="Z32" s="68" t="s">
        <v>463</v>
      </c>
      <c r="AA32" s="69" t="s">
        <v>463</v>
      </c>
      <c r="AB32" s="55" t="s">
        <v>463</v>
      </c>
      <c r="AC32" s="56" t="s">
        <v>463</v>
      </c>
      <c r="AD32" s="56" t="s">
        <v>463</v>
      </c>
      <c r="AE32" s="56" t="s">
        <v>463</v>
      </c>
      <c r="AF32" s="56" t="s">
        <v>463</v>
      </c>
      <c r="AG32" s="57" t="s">
        <v>463</v>
      </c>
      <c r="AH32" s="58" t="s">
        <v>463</v>
      </c>
      <c r="AI32" s="59" t="s">
        <v>463</v>
      </c>
      <c r="AJ32" s="59" t="s">
        <v>463</v>
      </c>
      <c r="AK32" s="59" t="s">
        <v>463</v>
      </c>
      <c r="AL32" s="59" t="s">
        <v>463</v>
      </c>
      <c r="AN32" s="398"/>
      <c r="AO32" s="399"/>
      <c r="AP32" s="399"/>
      <c r="AQ32" s="399"/>
      <c r="AR32" s="399"/>
      <c r="AS32" s="399"/>
      <c r="AT32" s="404"/>
      <c r="AU32" s="404"/>
    </row>
    <row r="33" spans="2:47" ht="15.6">
      <c r="B33" s="418"/>
      <c r="C33" s="418"/>
      <c r="D33" s="419"/>
      <c r="E33" s="392"/>
      <c r="F33" s="390"/>
      <c r="G33" s="390"/>
      <c r="H33" s="390"/>
      <c r="I33" s="391"/>
      <c r="J33" s="188" t="s">
        <v>463</v>
      </c>
      <c r="K33" s="189" t="s">
        <v>463</v>
      </c>
      <c r="L33" s="189" t="s">
        <v>463</v>
      </c>
      <c r="M33" s="189" t="s">
        <v>463</v>
      </c>
      <c r="N33" s="189" t="s">
        <v>463</v>
      </c>
      <c r="O33" s="190" t="s">
        <v>463</v>
      </c>
      <c r="P33" s="188" t="s">
        <v>463</v>
      </c>
      <c r="Q33" s="189" t="s">
        <v>463</v>
      </c>
      <c r="R33" s="189" t="s">
        <v>463</v>
      </c>
      <c r="S33" s="189" t="s">
        <v>463</v>
      </c>
      <c r="T33" s="189" t="s">
        <v>463</v>
      </c>
      <c r="U33" s="190" t="s">
        <v>463</v>
      </c>
      <c r="V33" s="188" t="s">
        <v>463</v>
      </c>
      <c r="W33" s="189" t="s">
        <v>463</v>
      </c>
      <c r="X33" s="68" t="s">
        <v>463</v>
      </c>
      <c r="Y33" s="68" t="s">
        <v>463</v>
      </c>
      <c r="Z33" s="68" t="s">
        <v>463</v>
      </c>
      <c r="AA33" s="69" t="s">
        <v>463</v>
      </c>
      <c r="AB33" s="55" t="s">
        <v>463</v>
      </c>
      <c r="AC33" s="56" t="s">
        <v>463</v>
      </c>
      <c r="AD33" s="56" t="s">
        <v>463</v>
      </c>
      <c r="AE33" s="56" t="s">
        <v>463</v>
      </c>
      <c r="AF33" s="56" t="s">
        <v>463</v>
      </c>
      <c r="AG33" s="57" t="s">
        <v>463</v>
      </c>
      <c r="AH33" s="58" t="s">
        <v>463</v>
      </c>
      <c r="AI33" s="59" t="s">
        <v>463</v>
      </c>
      <c r="AJ33" s="59" t="s">
        <v>463</v>
      </c>
      <c r="AK33" s="59" t="s">
        <v>463</v>
      </c>
      <c r="AL33" s="59" t="s">
        <v>463</v>
      </c>
      <c r="AN33" s="398"/>
      <c r="AO33" s="399"/>
      <c r="AP33" s="399"/>
      <c r="AQ33" s="399"/>
      <c r="AR33" s="399"/>
      <c r="AS33" s="399"/>
      <c r="AT33" s="404"/>
      <c r="AU33" s="404"/>
    </row>
    <row r="34" spans="2:47" ht="15.6">
      <c r="B34" s="418"/>
      <c r="C34" s="418"/>
      <c r="D34" s="419"/>
      <c r="E34" s="392"/>
      <c r="F34" s="390"/>
      <c r="G34" s="390"/>
      <c r="H34" s="390"/>
      <c r="I34" s="391"/>
      <c r="J34" s="188" t="s">
        <v>463</v>
      </c>
      <c r="K34" s="189" t="s">
        <v>463</v>
      </c>
      <c r="L34" s="189" t="s">
        <v>463</v>
      </c>
      <c r="M34" s="189" t="s">
        <v>463</v>
      </c>
      <c r="N34" s="189" t="s">
        <v>463</v>
      </c>
      <c r="O34" s="190" t="s">
        <v>463</v>
      </c>
      <c r="P34" s="188" t="s">
        <v>463</v>
      </c>
      <c r="Q34" s="189" t="s">
        <v>463</v>
      </c>
      <c r="R34" s="189" t="s">
        <v>463</v>
      </c>
      <c r="S34" s="189" t="s">
        <v>463</v>
      </c>
      <c r="T34" s="189" t="s">
        <v>463</v>
      </c>
      <c r="U34" s="190" t="s">
        <v>463</v>
      </c>
      <c r="V34" s="188" t="s">
        <v>463</v>
      </c>
      <c r="W34" s="189" t="s">
        <v>463</v>
      </c>
      <c r="X34" s="68" t="s">
        <v>463</v>
      </c>
      <c r="Y34" s="68" t="s">
        <v>463</v>
      </c>
      <c r="Z34" s="68" t="s">
        <v>463</v>
      </c>
      <c r="AA34" s="69" t="s">
        <v>463</v>
      </c>
      <c r="AB34" s="55" t="s">
        <v>463</v>
      </c>
      <c r="AC34" s="56" t="s">
        <v>463</v>
      </c>
      <c r="AD34" s="56" t="s">
        <v>463</v>
      </c>
      <c r="AE34" s="56" t="s">
        <v>463</v>
      </c>
      <c r="AF34" s="56" t="s">
        <v>463</v>
      </c>
      <c r="AG34" s="57" t="s">
        <v>463</v>
      </c>
      <c r="AH34" s="58" t="s">
        <v>463</v>
      </c>
      <c r="AI34" s="59" t="s">
        <v>463</v>
      </c>
      <c r="AJ34" s="59" t="s">
        <v>463</v>
      </c>
      <c r="AK34" s="59" t="s">
        <v>463</v>
      </c>
      <c r="AL34" s="59" t="s">
        <v>463</v>
      </c>
      <c r="AN34" s="398"/>
      <c r="AO34" s="399"/>
      <c r="AP34" s="399"/>
      <c r="AQ34" s="399"/>
      <c r="AR34" s="399"/>
      <c r="AS34" s="399"/>
      <c r="AT34" s="404"/>
      <c r="AU34" s="404"/>
    </row>
    <row r="35" spans="2:47" ht="6" customHeight="1" thickBot="1">
      <c r="B35" s="418"/>
      <c r="C35" s="418"/>
      <c r="D35" s="419"/>
      <c r="E35" s="392"/>
      <c r="F35" s="390"/>
      <c r="G35" s="390"/>
      <c r="H35" s="390"/>
      <c r="I35" s="391"/>
      <c r="J35" s="188" t="s">
        <v>463</v>
      </c>
      <c r="K35" s="189" t="s">
        <v>463</v>
      </c>
      <c r="L35" s="189" t="s">
        <v>463</v>
      </c>
      <c r="M35" s="189" t="s">
        <v>463</v>
      </c>
      <c r="N35" s="189" t="s">
        <v>463</v>
      </c>
      <c r="O35" s="190" t="s">
        <v>463</v>
      </c>
      <c r="P35" s="188" t="s">
        <v>463</v>
      </c>
      <c r="Q35" s="189" t="s">
        <v>463</v>
      </c>
      <c r="R35" s="189" t="s">
        <v>463</v>
      </c>
      <c r="S35" s="189" t="s">
        <v>463</v>
      </c>
      <c r="T35" s="189" t="s">
        <v>463</v>
      </c>
      <c r="U35" s="190" t="s">
        <v>463</v>
      </c>
      <c r="V35" s="188" t="s">
        <v>463</v>
      </c>
      <c r="W35" s="189" t="s">
        <v>463</v>
      </c>
      <c r="X35" s="68" t="s">
        <v>463</v>
      </c>
      <c r="Y35" s="68" t="s">
        <v>463</v>
      </c>
      <c r="Z35" s="68" t="s">
        <v>463</v>
      </c>
      <c r="AA35" s="69" t="s">
        <v>463</v>
      </c>
      <c r="AB35" s="55" t="s">
        <v>463</v>
      </c>
      <c r="AC35" s="56" t="s">
        <v>463</v>
      </c>
      <c r="AD35" s="56" t="s">
        <v>463</v>
      </c>
      <c r="AE35" s="56" t="s">
        <v>463</v>
      </c>
      <c r="AF35" s="56" t="s">
        <v>463</v>
      </c>
      <c r="AG35" s="57" t="s">
        <v>463</v>
      </c>
      <c r="AH35" s="58" t="s">
        <v>463</v>
      </c>
      <c r="AI35" s="59" t="s">
        <v>463</v>
      </c>
      <c r="AJ35" s="59" t="s">
        <v>463</v>
      </c>
      <c r="AK35" s="59" t="s">
        <v>463</v>
      </c>
      <c r="AL35" s="59" t="s">
        <v>463</v>
      </c>
      <c r="AN35" s="398"/>
      <c r="AO35" s="399"/>
      <c r="AP35" s="399"/>
      <c r="AQ35" s="399"/>
      <c r="AR35" s="399"/>
      <c r="AS35" s="399"/>
      <c r="AT35" s="404"/>
      <c r="AU35" s="404"/>
    </row>
    <row r="36" spans="2:47" ht="16.149999999999999" hidden="1" thickBot="1">
      <c r="B36" s="418"/>
      <c r="C36" s="418"/>
      <c r="D36" s="419"/>
      <c r="E36" s="392"/>
      <c r="F36" s="390"/>
      <c r="G36" s="390"/>
      <c r="H36" s="390"/>
      <c r="I36" s="391"/>
      <c r="J36" s="67" t="s">
        <v>463</v>
      </c>
      <c r="K36" s="68" t="s">
        <v>463</v>
      </c>
      <c r="L36" s="68" t="s">
        <v>463</v>
      </c>
      <c r="M36" s="68" t="s">
        <v>463</v>
      </c>
      <c r="N36" s="68" t="s">
        <v>463</v>
      </c>
      <c r="O36" s="69" t="s">
        <v>463</v>
      </c>
      <c r="P36" s="67" t="s">
        <v>463</v>
      </c>
      <c r="Q36" s="68" t="s">
        <v>463</v>
      </c>
      <c r="R36" s="68" t="s">
        <v>463</v>
      </c>
      <c r="S36" s="68" t="s">
        <v>463</v>
      </c>
      <c r="T36" s="68" t="s">
        <v>463</v>
      </c>
      <c r="U36" s="69" t="s">
        <v>463</v>
      </c>
      <c r="V36" s="67" t="s">
        <v>463</v>
      </c>
      <c r="W36" s="68" t="s">
        <v>463</v>
      </c>
      <c r="X36" s="68" t="s">
        <v>463</v>
      </c>
      <c r="Y36" s="68" t="s">
        <v>463</v>
      </c>
      <c r="Z36" s="68" t="s">
        <v>463</v>
      </c>
      <c r="AA36" s="69" t="s">
        <v>463</v>
      </c>
      <c r="AB36" s="55" t="s">
        <v>463</v>
      </c>
      <c r="AC36" s="56" t="s">
        <v>463</v>
      </c>
      <c r="AD36" s="56" t="s">
        <v>463</v>
      </c>
      <c r="AE36" s="56" t="s">
        <v>463</v>
      </c>
      <c r="AF36" s="56" t="s">
        <v>463</v>
      </c>
      <c r="AG36" s="57" t="s">
        <v>463</v>
      </c>
      <c r="AH36" s="58" t="s">
        <v>463</v>
      </c>
      <c r="AI36" s="59" t="s">
        <v>463</v>
      </c>
      <c r="AJ36" s="59" t="s">
        <v>463</v>
      </c>
      <c r="AK36" s="59" t="s">
        <v>463</v>
      </c>
      <c r="AL36" s="59" t="s">
        <v>463</v>
      </c>
      <c r="AN36" s="398"/>
      <c r="AO36" s="399"/>
      <c r="AP36" s="399"/>
      <c r="AQ36" s="399"/>
      <c r="AR36" s="399"/>
      <c r="AS36" s="400"/>
      <c r="AT36" s="36"/>
      <c r="AU36" s="36"/>
    </row>
    <row r="37" spans="2:47" ht="16.149999999999999" hidden="1" thickBot="1">
      <c r="B37" s="418"/>
      <c r="C37" s="418"/>
      <c r="D37" s="419"/>
      <c r="E37" s="393"/>
      <c r="F37" s="394"/>
      <c r="G37" s="394"/>
      <c r="H37" s="394"/>
      <c r="I37" s="395"/>
      <c r="J37" s="67" t="s">
        <v>463</v>
      </c>
      <c r="K37" s="68" t="s">
        <v>463</v>
      </c>
      <c r="L37" s="68" t="s">
        <v>463</v>
      </c>
      <c r="M37" s="68" t="s">
        <v>463</v>
      </c>
      <c r="N37" s="68" t="s">
        <v>463</v>
      </c>
      <c r="O37" s="69" t="s">
        <v>463</v>
      </c>
      <c r="P37" s="67" t="s">
        <v>463</v>
      </c>
      <c r="Q37" s="68" t="s">
        <v>463</v>
      </c>
      <c r="R37" s="68" t="s">
        <v>463</v>
      </c>
      <c r="S37" s="68" t="s">
        <v>463</v>
      </c>
      <c r="T37" s="68" t="s">
        <v>463</v>
      </c>
      <c r="U37" s="69" t="s">
        <v>463</v>
      </c>
      <c r="V37" s="67" t="s">
        <v>463</v>
      </c>
      <c r="W37" s="68" t="s">
        <v>463</v>
      </c>
      <c r="X37" s="68" t="s">
        <v>463</v>
      </c>
      <c r="Y37" s="68" t="s">
        <v>463</v>
      </c>
      <c r="Z37" s="68" t="s">
        <v>463</v>
      </c>
      <c r="AA37" s="69" t="s">
        <v>463</v>
      </c>
      <c r="AB37" s="60" t="s">
        <v>463</v>
      </c>
      <c r="AC37" s="61" t="s">
        <v>463</v>
      </c>
      <c r="AD37" s="61" t="s">
        <v>463</v>
      </c>
      <c r="AE37" s="61" t="s">
        <v>463</v>
      </c>
      <c r="AF37" s="61" t="s">
        <v>463</v>
      </c>
      <c r="AG37" s="62" t="s">
        <v>463</v>
      </c>
      <c r="AH37" s="63" t="s">
        <v>463</v>
      </c>
      <c r="AI37" s="64" t="s">
        <v>463</v>
      </c>
      <c r="AJ37" s="64" t="s">
        <v>463</v>
      </c>
      <c r="AK37" s="64" t="s">
        <v>463</v>
      </c>
      <c r="AL37" s="64" t="s">
        <v>463</v>
      </c>
      <c r="AN37" s="401"/>
      <c r="AO37" s="402"/>
      <c r="AP37" s="402"/>
      <c r="AQ37" s="402"/>
      <c r="AR37" s="402"/>
      <c r="AS37" s="403"/>
      <c r="AT37" s="36"/>
      <c r="AU37" s="36"/>
    </row>
    <row r="38" spans="2:47" ht="15.6">
      <c r="B38" s="418"/>
      <c r="C38" s="418"/>
      <c r="D38" s="419"/>
      <c r="E38" s="386" t="s">
        <v>471</v>
      </c>
      <c r="F38" s="387"/>
      <c r="G38" s="387"/>
      <c r="H38" s="387"/>
      <c r="I38" s="387"/>
      <c r="J38" s="73" t="s">
        <v>463</v>
      </c>
      <c r="K38" s="74" t="s">
        <v>463</v>
      </c>
      <c r="L38" s="74" t="s">
        <v>463</v>
      </c>
      <c r="M38" s="74" t="s">
        <v>463</v>
      </c>
      <c r="N38" s="74" t="s">
        <v>463</v>
      </c>
      <c r="O38" s="75" t="s">
        <v>463</v>
      </c>
      <c r="P38" s="185" t="s">
        <v>463</v>
      </c>
      <c r="Q38" s="186" t="s">
        <v>463</v>
      </c>
      <c r="R38" s="186" t="s">
        <v>463</v>
      </c>
      <c r="S38" s="186" t="s">
        <v>463</v>
      </c>
      <c r="T38" s="186" t="s">
        <v>463</v>
      </c>
      <c r="U38" s="187" t="s">
        <v>463</v>
      </c>
      <c r="V38" s="185"/>
      <c r="W38" s="186"/>
      <c r="X38" s="65" t="s">
        <v>463</v>
      </c>
      <c r="Y38" s="65" t="s">
        <v>463</v>
      </c>
      <c r="Z38" s="65" t="s">
        <v>463</v>
      </c>
      <c r="AA38" s="66" t="s">
        <v>463</v>
      </c>
      <c r="AB38" s="50" t="s">
        <v>463</v>
      </c>
      <c r="AC38" s="51" t="s">
        <v>463</v>
      </c>
      <c r="AD38" s="51" t="s">
        <v>463</v>
      </c>
      <c r="AE38" s="51" t="s">
        <v>463</v>
      </c>
      <c r="AF38" s="51" t="s">
        <v>463</v>
      </c>
      <c r="AG38" s="52" t="s">
        <v>463</v>
      </c>
      <c r="AH38" s="53" t="s">
        <v>463</v>
      </c>
      <c r="AI38" s="54" t="s">
        <v>463</v>
      </c>
      <c r="AJ38" s="54" t="s">
        <v>463</v>
      </c>
      <c r="AK38" s="54" t="s">
        <v>463</v>
      </c>
      <c r="AL38" s="54" t="s">
        <v>463</v>
      </c>
      <c r="AN38" s="405" t="s">
        <v>472</v>
      </c>
      <c r="AO38" s="406"/>
      <c r="AP38" s="406"/>
      <c r="AQ38" s="406"/>
      <c r="AR38" s="406"/>
      <c r="AS38" s="406"/>
      <c r="AT38" s="404" t="s">
        <v>473</v>
      </c>
      <c r="AU38" s="413"/>
    </row>
    <row r="39" spans="2:47" ht="15.6">
      <c r="B39" s="418"/>
      <c r="C39" s="418"/>
      <c r="D39" s="419"/>
      <c r="E39" s="389"/>
      <c r="F39" s="390"/>
      <c r="G39" s="390"/>
      <c r="H39" s="390"/>
      <c r="I39" s="390"/>
      <c r="J39" s="76" t="s">
        <v>463</v>
      </c>
      <c r="K39" s="77" t="s">
        <v>463</v>
      </c>
      <c r="L39" s="77" t="s">
        <v>463</v>
      </c>
      <c r="M39" s="77" t="s">
        <v>463</v>
      </c>
      <c r="N39" s="77" t="s">
        <v>463</v>
      </c>
      <c r="O39" s="78" t="s">
        <v>463</v>
      </c>
      <c r="P39" s="188" t="s">
        <v>463</v>
      </c>
      <c r="Q39" s="189" t="s">
        <v>463</v>
      </c>
      <c r="R39" s="189" t="s">
        <v>463</v>
      </c>
      <c r="S39" s="189" t="s">
        <v>463</v>
      </c>
      <c r="T39" s="189" t="s">
        <v>463</v>
      </c>
      <c r="U39" s="190" t="s">
        <v>463</v>
      </c>
      <c r="V39" s="188" t="s">
        <v>463</v>
      </c>
      <c r="W39" s="189" t="s">
        <v>463</v>
      </c>
      <c r="X39" s="68" t="s">
        <v>463</v>
      </c>
      <c r="Y39" s="68" t="s">
        <v>463</v>
      </c>
      <c r="Z39" s="68" t="s">
        <v>463</v>
      </c>
      <c r="AA39" s="69" t="s">
        <v>463</v>
      </c>
      <c r="AB39" s="55" t="s">
        <v>463</v>
      </c>
      <c r="AC39" s="56" t="s">
        <v>463</v>
      </c>
      <c r="AD39" s="56" t="s">
        <v>463</v>
      </c>
      <c r="AE39" s="56" t="s">
        <v>463</v>
      </c>
      <c r="AF39" s="56" t="s">
        <v>463</v>
      </c>
      <c r="AG39" s="57" t="s">
        <v>463</v>
      </c>
      <c r="AH39" s="58" t="s">
        <v>463</v>
      </c>
      <c r="AI39" s="59" t="s">
        <v>463</v>
      </c>
      <c r="AJ39" s="59" t="s">
        <v>463</v>
      </c>
      <c r="AK39" s="59" t="s">
        <v>463</v>
      </c>
      <c r="AL39" s="59" t="s">
        <v>463</v>
      </c>
      <c r="AN39" s="407"/>
      <c r="AO39" s="408"/>
      <c r="AP39" s="408"/>
      <c r="AQ39" s="408"/>
      <c r="AR39" s="408"/>
      <c r="AS39" s="408"/>
      <c r="AT39" s="413"/>
      <c r="AU39" s="413"/>
    </row>
    <row r="40" spans="2:47" ht="15.6">
      <c r="B40" s="418"/>
      <c r="C40" s="418"/>
      <c r="D40" s="419"/>
      <c r="E40" s="392"/>
      <c r="F40" s="390"/>
      <c r="G40" s="390"/>
      <c r="H40" s="390"/>
      <c r="I40" s="390"/>
      <c r="J40" s="76" t="s">
        <v>463</v>
      </c>
      <c r="K40" s="77" t="s">
        <v>463</v>
      </c>
      <c r="L40" s="77" t="s">
        <v>463</v>
      </c>
      <c r="M40" s="77" t="s">
        <v>463</v>
      </c>
      <c r="N40" s="77" t="s">
        <v>463</v>
      </c>
      <c r="O40" s="78" t="s">
        <v>463</v>
      </c>
      <c r="P40" s="188" t="s">
        <v>463</v>
      </c>
      <c r="Q40" s="189" t="s">
        <v>463</v>
      </c>
      <c r="R40" s="189" t="s">
        <v>463</v>
      </c>
      <c r="S40" s="189" t="s">
        <v>463</v>
      </c>
      <c r="T40" s="189" t="s">
        <v>463</v>
      </c>
      <c r="U40" s="190" t="s">
        <v>463</v>
      </c>
      <c r="V40" s="188" t="s">
        <v>463</v>
      </c>
      <c r="W40" s="189" t="s">
        <v>463</v>
      </c>
      <c r="X40" s="68" t="s">
        <v>463</v>
      </c>
      <c r="Y40" s="68" t="s">
        <v>463</v>
      </c>
      <c r="Z40" s="68" t="s">
        <v>463</v>
      </c>
      <c r="AA40" s="69" t="s">
        <v>463</v>
      </c>
      <c r="AB40" s="55" t="s">
        <v>463</v>
      </c>
      <c r="AC40" s="56" t="s">
        <v>463</v>
      </c>
      <c r="AD40" s="56" t="s">
        <v>463</v>
      </c>
      <c r="AE40" s="56" t="s">
        <v>463</v>
      </c>
      <c r="AF40" s="56" t="s">
        <v>463</v>
      </c>
      <c r="AG40" s="57" t="s">
        <v>463</v>
      </c>
      <c r="AH40" s="58" t="s">
        <v>463</v>
      </c>
      <c r="AI40" s="59" t="s">
        <v>463</v>
      </c>
      <c r="AJ40" s="59" t="s">
        <v>463</v>
      </c>
      <c r="AK40" s="59" t="s">
        <v>463</v>
      </c>
      <c r="AL40" s="59" t="s">
        <v>463</v>
      </c>
      <c r="AN40" s="407"/>
      <c r="AO40" s="408"/>
      <c r="AP40" s="408"/>
      <c r="AQ40" s="408"/>
      <c r="AR40" s="408"/>
      <c r="AS40" s="408"/>
      <c r="AT40" s="413"/>
      <c r="AU40" s="413"/>
    </row>
    <row r="41" spans="2:47" ht="15.6">
      <c r="B41" s="418"/>
      <c r="C41" s="418"/>
      <c r="D41" s="419"/>
      <c r="E41" s="392"/>
      <c r="F41" s="390"/>
      <c r="G41" s="390"/>
      <c r="H41" s="390"/>
      <c r="I41" s="390"/>
      <c r="J41" s="76" t="s">
        <v>463</v>
      </c>
      <c r="K41" s="77" t="s">
        <v>463</v>
      </c>
      <c r="L41" s="77" t="s">
        <v>463</v>
      </c>
      <c r="M41" s="77" t="s">
        <v>463</v>
      </c>
      <c r="N41" s="77" t="s">
        <v>463</v>
      </c>
      <c r="O41" s="78" t="s">
        <v>463</v>
      </c>
      <c r="P41" s="188" t="s">
        <v>463</v>
      </c>
      <c r="Q41" s="189" t="s">
        <v>463</v>
      </c>
      <c r="R41" s="189" t="s">
        <v>463</v>
      </c>
      <c r="S41" s="189" t="s">
        <v>463</v>
      </c>
      <c r="T41" s="189" t="s">
        <v>463</v>
      </c>
      <c r="U41" s="190" t="s">
        <v>463</v>
      </c>
      <c r="V41" s="188" t="s">
        <v>463</v>
      </c>
      <c r="W41" s="189" t="s">
        <v>463</v>
      </c>
      <c r="X41" s="68" t="s">
        <v>463</v>
      </c>
      <c r="Y41" s="68" t="s">
        <v>463</v>
      </c>
      <c r="Z41" s="68" t="s">
        <v>463</v>
      </c>
      <c r="AA41" s="69" t="s">
        <v>463</v>
      </c>
      <c r="AB41" s="55" t="s">
        <v>463</v>
      </c>
      <c r="AC41" s="56" t="s">
        <v>463</v>
      </c>
      <c r="AD41" s="56" t="s">
        <v>463</v>
      </c>
      <c r="AE41" s="56" t="s">
        <v>463</v>
      </c>
      <c r="AF41" s="56" t="s">
        <v>463</v>
      </c>
      <c r="AG41" s="57" t="s">
        <v>463</v>
      </c>
      <c r="AH41" s="58" t="s">
        <v>463</v>
      </c>
      <c r="AI41" s="59" t="s">
        <v>463</v>
      </c>
      <c r="AJ41" s="59" t="s">
        <v>463</v>
      </c>
      <c r="AK41" s="59" t="s">
        <v>463</v>
      </c>
      <c r="AL41" s="59" t="s">
        <v>463</v>
      </c>
      <c r="AN41" s="407"/>
      <c r="AO41" s="408"/>
      <c r="AP41" s="408"/>
      <c r="AQ41" s="408"/>
      <c r="AR41" s="408"/>
      <c r="AS41" s="408"/>
      <c r="AT41" s="413"/>
      <c r="AU41" s="413"/>
    </row>
    <row r="42" spans="2:47" ht="15.6">
      <c r="B42" s="418"/>
      <c r="C42" s="418"/>
      <c r="D42" s="419"/>
      <c r="E42" s="392"/>
      <c r="F42" s="390"/>
      <c r="G42" s="390"/>
      <c r="H42" s="390"/>
      <c r="I42" s="390"/>
      <c r="J42" s="76" t="s">
        <v>463</v>
      </c>
      <c r="K42" s="77" t="s">
        <v>463</v>
      </c>
      <c r="L42" s="77" t="s">
        <v>463</v>
      </c>
      <c r="M42" s="77" t="s">
        <v>463</v>
      </c>
      <c r="N42" s="77" t="s">
        <v>463</v>
      </c>
      <c r="O42" s="78" t="s">
        <v>463</v>
      </c>
      <c r="P42" s="188" t="s">
        <v>463</v>
      </c>
      <c r="Q42" s="189" t="s">
        <v>463</v>
      </c>
      <c r="R42" s="189" t="s">
        <v>463</v>
      </c>
      <c r="S42" s="189" t="s">
        <v>463</v>
      </c>
      <c r="T42" s="189" t="s">
        <v>463</v>
      </c>
      <c r="U42" s="190" t="s">
        <v>463</v>
      </c>
      <c r="V42" s="188" t="s">
        <v>463</v>
      </c>
      <c r="W42" s="189" t="s">
        <v>463</v>
      </c>
      <c r="X42" s="68" t="s">
        <v>463</v>
      </c>
      <c r="Y42" s="68" t="s">
        <v>463</v>
      </c>
      <c r="Z42" s="68" t="s">
        <v>463</v>
      </c>
      <c r="AA42" s="69" t="s">
        <v>463</v>
      </c>
      <c r="AB42" s="55" t="s">
        <v>463</v>
      </c>
      <c r="AC42" s="56" t="s">
        <v>463</v>
      </c>
      <c r="AD42" s="56" t="s">
        <v>463</v>
      </c>
      <c r="AE42" s="56" t="s">
        <v>463</v>
      </c>
      <c r="AF42" s="56" t="s">
        <v>463</v>
      </c>
      <c r="AG42" s="57" t="s">
        <v>463</v>
      </c>
      <c r="AH42" s="58" t="s">
        <v>463</v>
      </c>
      <c r="AI42" s="59" t="s">
        <v>463</v>
      </c>
      <c r="AJ42" s="59" t="s">
        <v>463</v>
      </c>
      <c r="AK42" s="59" t="s">
        <v>463</v>
      </c>
      <c r="AL42" s="59" t="s">
        <v>463</v>
      </c>
      <c r="AN42" s="407"/>
      <c r="AO42" s="408"/>
      <c r="AP42" s="408"/>
      <c r="AQ42" s="408"/>
      <c r="AR42" s="408"/>
      <c r="AS42" s="408"/>
      <c r="AT42" s="413"/>
      <c r="AU42" s="413"/>
    </row>
    <row r="43" spans="2:47" ht="15.6">
      <c r="B43" s="418"/>
      <c r="C43" s="418"/>
      <c r="D43" s="419"/>
      <c r="E43" s="392"/>
      <c r="F43" s="390"/>
      <c r="G43" s="390"/>
      <c r="H43" s="390"/>
      <c r="I43" s="390"/>
      <c r="J43" s="76" t="s">
        <v>463</v>
      </c>
      <c r="K43" s="77" t="s">
        <v>463</v>
      </c>
      <c r="L43" s="77" t="s">
        <v>463</v>
      </c>
      <c r="M43" s="77" t="s">
        <v>463</v>
      </c>
      <c r="N43" s="77" t="s">
        <v>463</v>
      </c>
      <c r="O43" s="78" t="s">
        <v>463</v>
      </c>
      <c r="P43" s="188" t="s">
        <v>463</v>
      </c>
      <c r="Q43" s="189" t="s">
        <v>463</v>
      </c>
      <c r="R43" s="189" t="s">
        <v>463</v>
      </c>
      <c r="S43" s="189" t="s">
        <v>463</v>
      </c>
      <c r="T43" s="189" t="s">
        <v>463</v>
      </c>
      <c r="U43" s="190" t="s">
        <v>463</v>
      </c>
      <c r="V43" s="188" t="s">
        <v>463</v>
      </c>
      <c r="W43" s="189" t="s">
        <v>463</v>
      </c>
      <c r="X43" s="68" t="s">
        <v>463</v>
      </c>
      <c r="Y43" s="68" t="s">
        <v>463</v>
      </c>
      <c r="Z43" s="68" t="s">
        <v>463</v>
      </c>
      <c r="AA43" s="69" t="s">
        <v>463</v>
      </c>
      <c r="AB43" s="55" t="s">
        <v>463</v>
      </c>
      <c r="AC43" s="56" t="s">
        <v>463</v>
      </c>
      <c r="AD43" s="56" t="s">
        <v>463</v>
      </c>
      <c r="AE43" s="56" t="s">
        <v>463</v>
      </c>
      <c r="AF43" s="56" t="s">
        <v>463</v>
      </c>
      <c r="AG43" s="57" t="s">
        <v>463</v>
      </c>
      <c r="AH43" s="58" t="s">
        <v>463</v>
      </c>
      <c r="AI43" s="59" t="s">
        <v>463</v>
      </c>
      <c r="AJ43" s="59" t="s">
        <v>463</v>
      </c>
      <c r="AK43" s="59" t="s">
        <v>463</v>
      </c>
      <c r="AL43" s="59" t="s">
        <v>463</v>
      </c>
      <c r="AN43" s="407"/>
      <c r="AO43" s="408"/>
      <c r="AP43" s="408"/>
      <c r="AQ43" s="408"/>
      <c r="AR43" s="408"/>
      <c r="AS43" s="408"/>
      <c r="AT43" s="413"/>
      <c r="AU43" s="413"/>
    </row>
    <row r="44" spans="2:47" ht="15.6">
      <c r="B44" s="418"/>
      <c r="C44" s="418"/>
      <c r="D44" s="419"/>
      <c r="E44" s="392"/>
      <c r="F44" s="390"/>
      <c r="G44" s="390"/>
      <c r="H44" s="390"/>
      <c r="I44" s="390"/>
      <c r="J44" s="76" t="s">
        <v>463</v>
      </c>
      <c r="K44" s="77" t="s">
        <v>463</v>
      </c>
      <c r="L44" s="77" t="s">
        <v>463</v>
      </c>
      <c r="M44" s="77" t="s">
        <v>463</v>
      </c>
      <c r="N44" s="77" t="s">
        <v>463</v>
      </c>
      <c r="O44" s="78" t="s">
        <v>463</v>
      </c>
      <c r="P44" s="188" t="s">
        <v>463</v>
      </c>
      <c r="Q44" s="189" t="s">
        <v>463</v>
      </c>
      <c r="R44" s="189" t="s">
        <v>463</v>
      </c>
      <c r="S44" s="189" t="s">
        <v>463</v>
      </c>
      <c r="T44" s="189" t="s">
        <v>463</v>
      </c>
      <c r="U44" s="190" t="s">
        <v>463</v>
      </c>
      <c r="V44" s="188" t="s">
        <v>463</v>
      </c>
      <c r="W44" s="189" t="s">
        <v>463</v>
      </c>
      <c r="X44" s="68" t="s">
        <v>463</v>
      </c>
      <c r="Y44" s="68" t="s">
        <v>463</v>
      </c>
      <c r="Z44" s="68" t="s">
        <v>463</v>
      </c>
      <c r="AA44" s="69" t="s">
        <v>463</v>
      </c>
      <c r="AB44" s="55" t="s">
        <v>463</v>
      </c>
      <c r="AC44" s="56" t="s">
        <v>463</v>
      </c>
      <c r="AD44" s="56" t="s">
        <v>463</v>
      </c>
      <c r="AE44" s="56" t="s">
        <v>463</v>
      </c>
      <c r="AF44" s="56" t="s">
        <v>463</v>
      </c>
      <c r="AG44" s="57" t="s">
        <v>463</v>
      </c>
      <c r="AH44" s="58" t="s">
        <v>463</v>
      </c>
      <c r="AI44" s="59" t="s">
        <v>463</v>
      </c>
      <c r="AJ44" s="59" t="s">
        <v>463</v>
      </c>
      <c r="AK44" s="59" t="s">
        <v>463</v>
      </c>
      <c r="AL44" s="59" t="s">
        <v>463</v>
      </c>
      <c r="AN44" s="407"/>
      <c r="AO44" s="408"/>
      <c r="AP44" s="408"/>
      <c r="AQ44" s="408"/>
      <c r="AR44" s="408"/>
      <c r="AS44" s="408"/>
      <c r="AT44" s="413"/>
      <c r="AU44" s="413"/>
    </row>
    <row r="45" spans="2:47" ht="3" customHeight="1" thickBot="1">
      <c r="B45" s="418"/>
      <c r="C45" s="418"/>
      <c r="D45" s="419"/>
      <c r="E45" s="392"/>
      <c r="F45" s="390"/>
      <c r="G45" s="390"/>
      <c r="H45" s="390"/>
      <c r="I45" s="390"/>
      <c r="J45" s="76" t="s">
        <v>463</v>
      </c>
      <c r="K45" s="77" t="s">
        <v>463</v>
      </c>
      <c r="L45" s="77" t="s">
        <v>463</v>
      </c>
      <c r="M45" s="77" t="s">
        <v>463</v>
      </c>
      <c r="N45" s="77" t="s">
        <v>463</v>
      </c>
      <c r="O45" s="78" t="s">
        <v>463</v>
      </c>
      <c r="P45" s="188" t="s">
        <v>463</v>
      </c>
      <c r="Q45" s="189" t="s">
        <v>463</v>
      </c>
      <c r="R45" s="189" t="s">
        <v>463</v>
      </c>
      <c r="S45" s="189" t="s">
        <v>463</v>
      </c>
      <c r="T45" s="189" t="s">
        <v>463</v>
      </c>
      <c r="U45" s="190" t="s">
        <v>463</v>
      </c>
      <c r="V45" s="188" t="s">
        <v>463</v>
      </c>
      <c r="W45" s="189" t="s">
        <v>463</v>
      </c>
      <c r="X45" s="68" t="s">
        <v>463</v>
      </c>
      <c r="Y45" s="68" t="s">
        <v>463</v>
      </c>
      <c r="Z45" s="68" t="s">
        <v>463</v>
      </c>
      <c r="AA45" s="69" t="s">
        <v>463</v>
      </c>
      <c r="AB45" s="55" t="s">
        <v>463</v>
      </c>
      <c r="AC45" s="56" t="s">
        <v>463</v>
      </c>
      <c r="AD45" s="56" t="s">
        <v>463</v>
      </c>
      <c r="AE45" s="56" t="s">
        <v>463</v>
      </c>
      <c r="AF45" s="56" t="s">
        <v>463</v>
      </c>
      <c r="AG45" s="57" t="s">
        <v>463</v>
      </c>
      <c r="AH45" s="58" t="s">
        <v>463</v>
      </c>
      <c r="AI45" s="59" t="s">
        <v>463</v>
      </c>
      <c r="AJ45" s="59" t="s">
        <v>463</v>
      </c>
      <c r="AK45" s="59" t="s">
        <v>463</v>
      </c>
      <c r="AL45" s="59" t="s">
        <v>463</v>
      </c>
      <c r="AN45" s="407"/>
      <c r="AO45" s="408"/>
      <c r="AP45" s="408"/>
      <c r="AQ45" s="408"/>
      <c r="AR45" s="408"/>
      <c r="AS45" s="409"/>
      <c r="AT45" s="36"/>
      <c r="AU45" s="36"/>
    </row>
    <row r="46" spans="2:47" ht="16.149999999999999" hidden="1" thickBot="1">
      <c r="B46" s="418"/>
      <c r="C46" s="418"/>
      <c r="D46" s="419"/>
      <c r="E46" s="392"/>
      <c r="F46" s="390"/>
      <c r="G46" s="390"/>
      <c r="H46" s="390"/>
      <c r="I46" s="390"/>
      <c r="J46" s="76" t="s">
        <v>463</v>
      </c>
      <c r="K46" s="77" t="s">
        <v>463</v>
      </c>
      <c r="L46" s="77" t="s">
        <v>463</v>
      </c>
      <c r="M46" s="77" t="s">
        <v>463</v>
      </c>
      <c r="N46" s="77" t="s">
        <v>463</v>
      </c>
      <c r="O46" s="78" t="s">
        <v>463</v>
      </c>
      <c r="P46" s="67" t="s">
        <v>463</v>
      </c>
      <c r="Q46" s="68" t="s">
        <v>463</v>
      </c>
      <c r="R46" s="68" t="s">
        <v>463</v>
      </c>
      <c r="S46" s="68" t="s">
        <v>463</v>
      </c>
      <c r="T46" s="68" t="s">
        <v>463</v>
      </c>
      <c r="U46" s="69" t="s">
        <v>463</v>
      </c>
      <c r="V46" s="67" t="s">
        <v>463</v>
      </c>
      <c r="W46" s="68" t="s">
        <v>463</v>
      </c>
      <c r="X46" s="68" t="s">
        <v>463</v>
      </c>
      <c r="Y46" s="68" t="s">
        <v>463</v>
      </c>
      <c r="Z46" s="68" t="s">
        <v>463</v>
      </c>
      <c r="AA46" s="69" t="s">
        <v>463</v>
      </c>
      <c r="AB46" s="55" t="s">
        <v>463</v>
      </c>
      <c r="AC46" s="56" t="s">
        <v>463</v>
      </c>
      <c r="AD46" s="56" t="s">
        <v>463</v>
      </c>
      <c r="AE46" s="56" t="s">
        <v>463</v>
      </c>
      <c r="AF46" s="56" t="s">
        <v>463</v>
      </c>
      <c r="AG46" s="57" t="s">
        <v>463</v>
      </c>
      <c r="AH46" s="58" t="s">
        <v>463</v>
      </c>
      <c r="AI46" s="59" t="s">
        <v>463</v>
      </c>
      <c r="AJ46" s="59" t="s">
        <v>463</v>
      </c>
      <c r="AK46" s="59" t="s">
        <v>463</v>
      </c>
      <c r="AL46" s="59" t="s">
        <v>463</v>
      </c>
      <c r="AN46" s="407"/>
      <c r="AO46" s="408"/>
      <c r="AP46" s="408"/>
      <c r="AQ46" s="408"/>
      <c r="AR46" s="408"/>
      <c r="AS46" s="409"/>
    </row>
    <row r="47" spans="2:47" ht="16.149999999999999" hidden="1" thickBot="1">
      <c r="B47" s="418"/>
      <c r="C47" s="418"/>
      <c r="D47" s="419"/>
      <c r="E47" s="393"/>
      <c r="F47" s="394"/>
      <c r="G47" s="394"/>
      <c r="H47" s="394"/>
      <c r="I47" s="394"/>
      <c r="J47" s="79" t="s">
        <v>463</v>
      </c>
      <c r="K47" s="80" t="s">
        <v>463</v>
      </c>
      <c r="L47" s="80" t="s">
        <v>463</v>
      </c>
      <c r="M47" s="80" t="s">
        <v>463</v>
      </c>
      <c r="N47" s="80" t="s">
        <v>463</v>
      </c>
      <c r="O47" s="81" t="s">
        <v>463</v>
      </c>
      <c r="P47" s="67" t="s">
        <v>463</v>
      </c>
      <c r="Q47" s="68" t="s">
        <v>463</v>
      </c>
      <c r="R47" s="68" t="s">
        <v>463</v>
      </c>
      <c r="S47" s="68" t="s">
        <v>463</v>
      </c>
      <c r="T47" s="68" t="s">
        <v>463</v>
      </c>
      <c r="U47" s="69" t="s">
        <v>463</v>
      </c>
      <c r="V47" s="70" t="s">
        <v>463</v>
      </c>
      <c r="W47" s="71" t="s">
        <v>463</v>
      </c>
      <c r="X47" s="71" t="s">
        <v>463</v>
      </c>
      <c r="Y47" s="71" t="s">
        <v>463</v>
      </c>
      <c r="Z47" s="71" t="s">
        <v>463</v>
      </c>
      <c r="AA47" s="72" t="s">
        <v>463</v>
      </c>
      <c r="AB47" s="60" t="s">
        <v>463</v>
      </c>
      <c r="AC47" s="61" t="s">
        <v>463</v>
      </c>
      <c r="AD47" s="61" t="s">
        <v>463</v>
      </c>
      <c r="AE47" s="61" t="s">
        <v>463</v>
      </c>
      <c r="AF47" s="61" t="s">
        <v>463</v>
      </c>
      <c r="AG47" s="62" t="s">
        <v>463</v>
      </c>
      <c r="AH47" s="63" t="s">
        <v>463</v>
      </c>
      <c r="AI47" s="64" t="s">
        <v>463</v>
      </c>
      <c r="AJ47" s="64" t="s">
        <v>463</v>
      </c>
      <c r="AK47" s="64" t="s">
        <v>463</v>
      </c>
      <c r="AL47" s="64" t="s">
        <v>463</v>
      </c>
      <c r="AN47" s="410"/>
      <c r="AO47" s="411"/>
      <c r="AP47" s="411"/>
      <c r="AQ47" s="411"/>
      <c r="AR47" s="411"/>
      <c r="AS47" s="412"/>
    </row>
    <row r="48" spans="2:47" ht="23.45">
      <c r="B48" s="418"/>
      <c r="C48" s="418"/>
      <c r="D48" s="419"/>
      <c r="E48" s="386" t="s">
        <v>474</v>
      </c>
      <c r="F48" s="387"/>
      <c r="G48" s="387"/>
      <c r="H48" s="387"/>
      <c r="I48" s="388"/>
      <c r="J48" s="73" t="s">
        <v>463</v>
      </c>
      <c r="K48" s="74" t="s">
        <v>463</v>
      </c>
      <c r="L48" s="74" t="s">
        <v>463</v>
      </c>
      <c r="M48" s="74" t="s">
        <v>463</v>
      </c>
      <c r="N48" s="74" t="s">
        <v>463</v>
      </c>
      <c r="O48" s="75" t="s">
        <v>463</v>
      </c>
      <c r="P48" s="73" t="s">
        <v>463</v>
      </c>
      <c r="Q48" s="74" t="s">
        <v>463</v>
      </c>
      <c r="R48" s="74" t="s">
        <v>463</v>
      </c>
      <c r="S48" s="74" t="s">
        <v>463</v>
      </c>
      <c r="T48" s="74" t="s">
        <v>463</v>
      </c>
      <c r="U48" s="75" t="s">
        <v>463</v>
      </c>
      <c r="V48" s="185" t="s">
        <v>463</v>
      </c>
      <c r="W48" s="194" t="s">
        <v>463</v>
      </c>
      <c r="X48" s="65" t="s">
        <v>463</v>
      </c>
      <c r="Y48" s="65" t="s">
        <v>463</v>
      </c>
      <c r="Z48" s="65" t="s">
        <v>463</v>
      </c>
      <c r="AA48" s="66" t="s">
        <v>463</v>
      </c>
      <c r="AB48" s="50" t="s">
        <v>463</v>
      </c>
      <c r="AC48" s="51" t="s">
        <v>463</v>
      </c>
      <c r="AD48" s="51" t="s">
        <v>463</v>
      </c>
      <c r="AE48" s="51" t="s">
        <v>463</v>
      </c>
      <c r="AF48" s="51" t="s">
        <v>463</v>
      </c>
      <c r="AG48" s="52" t="s">
        <v>463</v>
      </c>
      <c r="AH48" s="53" t="s">
        <v>463</v>
      </c>
      <c r="AI48" s="54" t="s">
        <v>463</v>
      </c>
      <c r="AJ48" s="54" t="s">
        <v>463</v>
      </c>
      <c r="AK48" s="54" t="s">
        <v>463</v>
      </c>
      <c r="AL48" s="54" t="s">
        <v>463</v>
      </c>
    </row>
    <row r="49" spans="2:38" ht="15.6">
      <c r="B49" s="418"/>
      <c r="C49" s="418"/>
      <c r="D49" s="419"/>
      <c r="E49" s="389"/>
      <c r="F49" s="390"/>
      <c r="G49" s="390"/>
      <c r="H49" s="390"/>
      <c r="I49" s="391"/>
      <c r="J49" s="76" t="s">
        <v>463</v>
      </c>
      <c r="K49" s="77" t="s">
        <v>463</v>
      </c>
      <c r="L49" s="77" t="s">
        <v>463</v>
      </c>
      <c r="M49" s="77" t="s">
        <v>463</v>
      </c>
      <c r="N49" s="77" t="s">
        <v>463</v>
      </c>
      <c r="O49" s="78" t="s">
        <v>463</v>
      </c>
      <c r="P49" s="76" t="s">
        <v>463</v>
      </c>
      <c r="Q49" s="77" t="s">
        <v>463</v>
      </c>
      <c r="R49" s="77" t="s">
        <v>463</v>
      </c>
      <c r="S49" s="77" t="s">
        <v>463</v>
      </c>
      <c r="T49" s="77" t="s">
        <v>463</v>
      </c>
      <c r="U49" s="78" t="s">
        <v>463</v>
      </c>
      <c r="V49" s="188" t="s">
        <v>463</v>
      </c>
      <c r="W49" s="189" t="s">
        <v>463</v>
      </c>
      <c r="X49" s="68" t="s">
        <v>463</v>
      </c>
      <c r="Y49" s="68" t="s">
        <v>463</v>
      </c>
      <c r="Z49" s="68" t="s">
        <v>463</v>
      </c>
      <c r="AA49" s="69" t="s">
        <v>463</v>
      </c>
      <c r="AB49" s="55" t="s">
        <v>463</v>
      </c>
      <c r="AC49" s="56" t="s">
        <v>463</v>
      </c>
      <c r="AD49" s="56" t="s">
        <v>463</v>
      </c>
      <c r="AE49" s="56" t="s">
        <v>463</v>
      </c>
      <c r="AF49" s="56" t="s">
        <v>463</v>
      </c>
      <c r="AG49" s="57" t="s">
        <v>463</v>
      </c>
      <c r="AH49" s="58" t="s">
        <v>463</v>
      </c>
      <c r="AI49" s="59" t="s">
        <v>463</v>
      </c>
      <c r="AJ49" s="59" t="s">
        <v>463</v>
      </c>
      <c r="AK49" s="59" t="s">
        <v>463</v>
      </c>
      <c r="AL49" s="59" t="s">
        <v>463</v>
      </c>
    </row>
    <row r="50" spans="2:38" ht="15.6">
      <c r="B50" s="418"/>
      <c r="C50" s="418"/>
      <c r="D50" s="419"/>
      <c r="E50" s="389"/>
      <c r="F50" s="390"/>
      <c r="G50" s="390"/>
      <c r="H50" s="390"/>
      <c r="I50" s="391"/>
      <c r="J50" s="76" t="s">
        <v>463</v>
      </c>
      <c r="K50" s="77" t="s">
        <v>463</v>
      </c>
      <c r="L50" s="77" t="s">
        <v>463</v>
      </c>
      <c r="M50" s="77" t="s">
        <v>463</v>
      </c>
      <c r="N50" s="77" t="s">
        <v>463</v>
      </c>
      <c r="O50" s="78" t="s">
        <v>463</v>
      </c>
      <c r="P50" s="76" t="s">
        <v>463</v>
      </c>
      <c r="Q50" s="77" t="s">
        <v>463</v>
      </c>
      <c r="R50" s="77" t="s">
        <v>463</v>
      </c>
      <c r="S50" s="77" t="s">
        <v>463</v>
      </c>
      <c r="T50" s="77" t="s">
        <v>463</v>
      </c>
      <c r="U50" s="78" t="s">
        <v>463</v>
      </c>
      <c r="V50" s="188" t="s">
        <v>463</v>
      </c>
      <c r="W50" s="189" t="s">
        <v>463</v>
      </c>
      <c r="X50" s="68" t="s">
        <v>463</v>
      </c>
      <c r="Y50" s="68" t="s">
        <v>463</v>
      </c>
      <c r="Z50" s="68" t="s">
        <v>463</v>
      </c>
      <c r="AA50" s="69" t="s">
        <v>463</v>
      </c>
      <c r="AB50" s="55" t="s">
        <v>463</v>
      </c>
      <c r="AC50" s="56" t="s">
        <v>463</v>
      </c>
      <c r="AD50" s="56" t="s">
        <v>463</v>
      </c>
      <c r="AE50" s="56" t="s">
        <v>463</v>
      </c>
      <c r="AF50" s="56" t="s">
        <v>463</v>
      </c>
      <c r="AG50" s="57" t="s">
        <v>463</v>
      </c>
      <c r="AH50" s="58" t="s">
        <v>463</v>
      </c>
      <c r="AI50" s="59" t="s">
        <v>463</v>
      </c>
      <c r="AJ50" s="59" t="s">
        <v>463</v>
      </c>
      <c r="AK50" s="59" t="s">
        <v>463</v>
      </c>
      <c r="AL50" s="59" t="s">
        <v>463</v>
      </c>
    </row>
    <row r="51" spans="2:38" ht="15.6">
      <c r="B51" s="418"/>
      <c r="C51" s="418"/>
      <c r="D51" s="419"/>
      <c r="E51" s="392"/>
      <c r="F51" s="390"/>
      <c r="G51" s="390"/>
      <c r="H51" s="390"/>
      <c r="I51" s="391"/>
      <c r="J51" s="76" t="s">
        <v>463</v>
      </c>
      <c r="K51" s="77" t="s">
        <v>463</v>
      </c>
      <c r="L51" s="77" t="s">
        <v>463</v>
      </c>
      <c r="M51" s="77" t="s">
        <v>463</v>
      </c>
      <c r="N51" s="77" t="s">
        <v>463</v>
      </c>
      <c r="O51" s="78" t="s">
        <v>463</v>
      </c>
      <c r="P51" s="76" t="s">
        <v>463</v>
      </c>
      <c r="Q51" s="77" t="s">
        <v>463</v>
      </c>
      <c r="R51" s="77" t="s">
        <v>463</v>
      </c>
      <c r="S51" s="77" t="s">
        <v>463</v>
      </c>
      <c r="T51" s="77" t="s">
        <v>463</v>
      </c>
      <c r="U51" s="78" t="s">
        <v>463</v>
      </c>
      <c r="V51" s="188" t="s">
        <v>463</v>
      </c>
      <c r="W51" s="189" t="s">
        <v>463</v>
      </c>
      <c r="X51" s="68" t="s">
        <v>463</v>
      </c>
      <c r="Y51" s="68" t="s">
        <v>463</v>
      </c>
      <c r="Z51" s="68" t="s">
        <v>463</v>
      </c>
      <c r="AA51" s="69" t="s">
        <v>463</v>
      </c>
      <c r="AB51" s="55" t="s">
        <v>463</v>
      </c>
      <c r="AC51" s="56" t="s">
        <v>463</v>
      </c>
      <c r="AD51" s="56" t="s">
        <v>463</v>
      </c>
      <c r="AE51" s="56" t="s">
        <v>463</v>
      </c>
      <c r="AF51" s="56" t="s">
        <v>463</v>
      </c>
      <c r="AG51" s="57" t="s">
        <v>463</v>
      </c>
      <c r="AH51" s="58" t="s">
        <v>463</v>
      </c>
      <c r="AI51" s="59" t="s">
        <v>463</v>
      </c>
      <c r="AJ51" s="59" t="s">
        <v>463</v>
      </c>
      <c r="AK51" s="59" t="s">
        <v>463</v>
      </c>
      <c r="AL51" s="59" t="s">
        <v>463</v>
      </c>
    </row>
    <row r="52" spans="2:38" ht="15.6">
      <c r="B52" s="418"/>
      <c r="C52" s="418"/>
      <c r="D52" s="419"/>
      <c r="E52" s="392"/>
      <c r="F52" s="390"/>
      <c r="G52" s="390"/>
      <c r="H52" s="390"/>
      <c r="I52" s="391"/>
      <c r="J52" s="76" t="s">
        <v>463</v>
      </c>
      <c r="K52" s="77" t="s">
        <v>463</v>
      </c>
      <c r="L52" s="77" t="s">
        <v>463</v>
      </c>
      <c r="M52" s="77" t="s">
        <v>463</v>
      </c>
      <c r="N52" s="77" t="s">
        <v>463</v>
      </c>
      <c r="O52" s="78" t="s">
        <v>463</v>
      </c>
      <c r="P52" s="76" t="s">
        <v>463</v>
      </c>
      <c r="Q52" s="77" t="s">
        <v>463</v>
      </c>
      <c r="R52" s="77" t="s">
        <v>463</v>
      </c>
      <c r="S52" s="77" t="s">
        <v>463</v>
      </c>
      <c r="T52" s="77" t="s">
        <v>463</v>
      </c>
      <c r="U52" s="78" t="s">
        <v>463</v>
      </c>
      <c r="V52" s="188" t="s">
        <v>463</v>
      </c>
      <c r="W52" s="189" t="s">
        <v>463</v>
      </c>
      <c r="X52" s="68" t="s">
        <v>463</v>
      </c>
      <c r="Y52" s="68" t="s">
        <v>463</v>
      </c>
      <c r="Z52" s="68" t="s">
        <v>463</v>
      </c>
      <c r="AA52" s="69" t="s">
        <v>463</v>
      </c>
      <c r="AB52" s="55" t="s">
        <v>463</v>
      </c>
      <c r="AC52" s="56" t="s">
        <v>463</v>
      </c>
      <c r="AD52" s="56" t="s">
        <v>463</v>
      </c>
      <c r="AE52" s="56" t="s">
        <v>463</v>
      </c>
      <c r="AF52" s="56" t="s">
        <v>463</v>
      </c>
      <c r="AG52" s="57" t="s">
        <v>463</v>
      </c>
      <c r="AH52" s="58" t="s">
        <v>463</v>
      </c>
      <c r="AI52" s="59" t="s">
        <v>463</v>
      </c>
      <c r="AJ52" s="59" t="s">
        <v>463</v>
      </c>
      <c r="AK52" s="59" t="s">
        <v>463</v>
      </c>
      <c r="AL52" s="59" t="s">
        <v>463</v>
      </c>
    </row>
    <row r="53" spans="2:38" ht="5.25" customHeight="1">
      <c r="B53" s="418"/>
      <c r="C53" s="418"/>
      <c r="D53" s="419"/>
      <c r="E53" s="392"/>
      <c r="F53" s="390"/>
      <c r="G53" s="390"/>
      <c r="H53" s="390"/>
      <c r="I53" s="391"/>
      <c r="J53" s="76" t="s">
        <v>463</v>
      </c>
      <c r="K53" s="77" t="s">
        <v>463</v>
      </c>
      <c r="L53" s="77" t="s">
        <v>463</v>
      </c>
      <c r="M53" s="77" t="s">
        <v>463</v>
      </c>
      <c r="N53" s="77" t="s">
        <v>463</v>
      </c>
      <c r="O53" s="78" t="s">
        <v>463</v>
      </c>
      <c r="P53" s="76" t="s">
        <v>463</v>
      </c>
      <c r="Q53" s="77" t="s">
        <v>463</v>
      </c>
      <c r="R53" s="77" t="s">
        <v>463</v>
      </c>
      <c r="S53" s="77" t="s">
        <v>463</v>
      </c>
      <c r="T53" s="77" t="s">
        <v>463</v>
      </c>
      <c r="U53" s="78" t="s">
        <v>463</v>
      </c>
      <c r="V53" s="188" t="s">
        <v>463</v>
      </c>
      <c r="W53" s="189" t="s">
        <v>463</v>
      </c>
      <c r="X53" s="68" t="s">
        <v>463</v>
      </c>
      <c r="Y53" s="68" t="s">
        <v>463</v>
      </c>
      <c r="Z53" s="68" t="s">
        <v>463</v>
      </c>
      <c r="AA53" s="69" t="s">
        <v>463</v>
      </c>
      <c r="AB53" s="55" t="s">
        <v>463</v>
      </c>
      <c r="AC53" s="56" t="s">
        <v>463</v>
      </c>
      <c r="AD53" s="56" t="s">
        <v>463</v>
      </c>
      <c r="AE53" s="56" t="s">
        <v>463</v>
      </c>
      <c r="AF53" s="56" t="s">
        <v>463</v>
      </c>
      <c r="AG53" s="57" t="s">
        <v>463</v>
      </c>
      <c r="AH53" s="58" t="s">
        <v>463</v>
      </c>
      <c r="AI53" s="59" t="s">
        <v>463</v>
      </c>
      <c r="AJ53" s="59" t="s">
        <v>463</v>
      </c>
      <c r="AK53" s="59" t="s">
        <v>463</v>
      </c>
      <c r="AL53" s="59" t="s">
        <v>463</v>
      </c>
    </row>
    <row r="54" spans="2:38" ht="3" hidden="1" customHeight="1">
      <c r="B54" s="418"/>
      <c r="C54" s="418"/>
      <c r="D54" s="419"/>
      <c r="E54" s="392"/>
      <c r="F54" s="390"/>
      <c r="G54" s="390"/>
      <c r="H54" s="390"/>
      <c r="I54" s="391"/>
      <c r="J54" s="76" t="s">
        <v>463</v>
      </c>
      <c r="K54" s="77" t="s">
        <v>463</v>
      </c>
      <c r="L54" s="77" t="s">
        <v>463</v>
      </c>
      <c r="M54" s="77" t="s">
        <v>463</v>
      </c>
      <c r="N54" s="77" t="s">
        <v>463</v>
      </c>
      <c r="O54" s="78" t="s">
        <v>463</v>
      </c>
      <c r="P54" s="76" t="s">
        <v>463</v>
      </c>
      <c r="Q54" s="77" t="s">
        <v>463</v>
      </c>
      <c r="R54" s="77" t="s">
        <v>463</v>
      </c>
      <c r="S54" s="77" t="s">
        <v>463</v>
      </c>
      <c r="T54" s="77" t="s">
        <v>463</v>
      </c>
      <c r="U54" s="78" t="s">
        <v>463</v>
      </c>
      <c r="V54" s="188" t="s">
        <v>463</v>
      </c>
      <c r="W54" s="189" t="s">
        <v>463</v>
      </c>
      <c r="X54" s="68" t="s">
        <v>463</v>
      </c>
      <c r="Y54" s="68" t="s">
        <v>463</v>
      </c>
      <c r="Z54" s="68" t="s">
        <v>463</v>
      </c>
      <c r="AA54" s="69" t="s">
        <v>463</v>
      </c>
      <c r="AB54" s="55" t="s">
        <v>463</v>
      </c>
      <c r="AC54" s="56" t="s">
        <v>463</v>
      </c>
      <c r="AD54" s="56" t="s">
        <v>463</v>
      </c>
      <c r="AE54" s="56" t="s">
        <v>463</v>
      </c>
      <c r="AF54" s="56" t="s">
        <v>463</v>
      </c>
      <c r="AG54" s="57" t="s">
        <v>463</v>
      </c>
      <c r="AH54" s="58" t="s">
        <v>463</v>
      </c>
      <c r="AI54" s="59" t="s">
        <v>463</v>
      </c>
      <c r="AJ54" s="59" t="s">
        <v>463</v>
      </c>
      <c r="AK54" s="59" t="s">
        <v>463</v>
      </c>
      <c r="AL54" s="59" t="s">
        <v>463</v>
      </c>
    </row>
    <row r="55" spans="2:38" ht="15.6" hidden="1">
      <c r="B55" s="418"/>
      <c r="C55" s="418"/>
      <c r="D55" s="419"/>
      <c r="E55" s="392"/>
      <c r="F55" s="390"/>
      <c r="G55" s="390"/>
      <c r="H55" s="390"/>
      <c r="I55" s="391"/>
      <c r="J55" s="76" t="s">
        <v>463</v>
      </c>
      <c r="K55" s="77" t="s">
        <v>463</v>
      </c>
      <c r="L55" s="77" t="s">
        <v>463</v>
      </c>
      <c r="M55" s="77" t="s">
        <v>463</v>
      </c>
      <c r="N55" s="77" t="s">
        <v>463</v>
      </c>
      <c r="O55" s="78" t="s">
        <v>463</v>
      </c>
      <c r="P55" s="76" t="s">
        <v>463</v>
      </c>
      <c r="Q55" s="77" t="s">
        <v>463</v>
      </c>
      <c r="R55" s="77" t="s">
        <v>463</v>
      </c>
      <c r="S55" s="77" t="s">
        <v>463</v>
      </c>
      <c r="T55" s="77" t="s">
        <v>463</v>
      </c>
      <c r="U55" s="78" t="s">
        <v>463</v>
      </c>
      <c r="V55" s="188" t="s">
        <v>463</v>
      </c>
      <c r="W55" s="189" t="s">
        <v>463</v>
      </c>
      <c r="X55" s="68" t="s">
        <v>463</v>
      </c>
      <c r="Y55" s="68" t="s">
        <v>463</v>
      </c>
      <c r="Z55" s="68" t="s">
        <v>463</v>
      </c>
      <c r="AA55" s="69" t="s">
        <v>463</v>
      </c>
      <c r="AB55" s="55" t="s">
        <v>463</v>
      </c>
      <c r="AC55" s="56" t="s">
        <v>463</v>
      </c>
      <c r="AD55" s="56" t="s">
        <v>463</v>
      </c>
      <c r="AE55" s="56" t="s">
        <v>463</v>
      </c>
      <c r="AF55" s="56" t="s">
        <v>463</v>
      </c>
      <c r="AG55" s="57" t="s">
        <v>463</v>
      </c>
      <c r="AH55" s="58" t="s">
        <v>463</v>
      </c>
      <c r="AI55" s="59" t="s">
        <v>463</v>
      </c>
      <c r="AJ55" s="59" t="s">
        <v>463</v>
      </c>
      <c r="AK55" s="59" t="s">
        <v>463</v>
      </c>
      <c r="AL55" s="59" t="s">
        <v>463</v>
      </c>
    </row>
    <row r="56" spans="2:38" ht="15.6" hidden="1">
      <c r="B56" s="418"/>
      <c r="C56" s="418"/>
      <c r="D56" s="419"/>
      <c r="E56" s="392"/>
      <c r="F56" s="390"/>
      <c r="G56" s="390"/>
      <c r="H56" s="390"/>
      <c r="I56" s="391"/>
      <c r="J56" s="76" t="s">
        <v>463</v>
      </c>
      <c r="K56" s="77" t="s">
        <v>463</v>
      </c>
      <c r="L56" s="77" t="s">
        <v>463</v>
      </c>
      <c r="M56" s="77" t="s">
        <v>463</v>
      </c>
      <c r="N56" s="77" t="s">
        <v>463</v>
      </c>
      <c r="O56" s="78" t="s">
        <v>463</v>
      </c>
      <c r="P56" s="76" t="s">
        <v>463</v>
      </c>
      <c r="Q56" s="77" t="s">
        <v>463</v>
      </c>
      <c r="R56" s="77" t="s">
        <v>463</v>
      </c>
      <c r="S56" s="77" t="s">
        <v>463</v>
      </c>
      <c r="T56" s="77" t="s">
        <v>463</v>
      </c>
      <c r="U56" s="78" t="s">
        <v>463</v>
      </c>
      <c r="V56" s="188" t="s">
        <v>463</v>
      </c>
      <c r="W56" s="189" t="s">
        <v>463</v>
      </c>
      <c r="X56" s="68" t="s">
        <v>463</v>
      </c>
      <c r="Y56" s="68" t="s">
        <v>463</v>
      </c>
      <c r="Z56" s="68" t="s">
        <v>463</v>
      </c>
      <c r="AA56" s="69" t="s">
        <v>463</v>
      </c>
      <c r="AB56" s="55" t="s">
        <v>463</v>
      </c>
      <c r="AC56" s="56" t="s">
        <v>463</v>
      </c>
      <c r="AD56" s="56" t="s">
        <v>463</v>
      </c>
      <c r="AE56" s="56" t="s">
        <v>463</v>
      </c>
      <c r="AF56" s="56" t="s">
        <v>463</v>
      </c>
      <c r="AG56" s="57" t="s">
        <v>463</v>
      </c>
      <c r="AH56" s="58" t="s">
        <v>463</v>
      </c>
      <c r="AI56" s="59" t="s">
        <v>463</v>
      </c>
      <c r="AJ56" s="59" t="s">
        <v>463</v>
      </c>
      <c r="AK56" s="59" t="s">
        <v>463</v>
      </c>
      <c r="AL56" s="59" t="s">
        <v>463</v>
      </c>
    </row>
    <row r="57" spans="2:38" ht="16.149999999999999" thickBot="1">
      <c r="B57" s="418"/>
      <c r="C57" s="418"/>
      <c r="D57" s="419"/>
      <c r="E57" s="393"/>
      <c r="F57" s="394"/>
      <c r="G57" s="394"/>
      <c r="H57" s="394"/>
      <c r="I57" s="395"/>
      <c r="J57" s="79" t="s">
        <v>463</v>
      </c>
      <c r="K57" s="80" t="s">
        <v>463</v>
      </c>
      <c r="L57" s="80" t="s">
        <v>463</v>
      </c>
      <c r="M57" s="80" t="s">
        <v>463</v>
      </c>
      <c r="N57" s="80" t="s">
        <v>463</v>
      </c>
      <c r="O57" s="81" t="s">
        <v>463</v>
      </c>
      <c r="P57" s="79" t="s">
        <v>463</v>
      </c>
      <c r="Q57" s="80" t="s">
        <v>463</v>
      </c>
      <c r="R57" s="80" t="s">
        <v>463</v>
      </c>
      <c r="S57" s="80" t="s">
        <v>463</v>
      </c>
      <c r="T57" s="80" t="s">
        <v>463</v>
      </c>
      <c r="U57" s="81" t="s">
        <v>463</v>
      </c>
      <c r="V57" s="191" t="s">
        <v>463</v>
      </c>
      <c r="W57" s="192" t="s">
        <v>463</v>
      </c>
      <c r="X57" s="71" t="s">
        <v>463</v>
      </c>
      <c r="Y57" s="71" t="s">
        <v>463</v>
      </c>
      <c r="Z57" s="71" t="s">
        <v>463</v>
      </c>
      <c r="AA57" s="72" t="s">
        <v>463</v>
      </c>
      <c r="AB57" s="60" t="s">
        <v>463</v>
      </c>
      <c r="AC57" s="61" t="s">
        <v>463</v>
      </c>
      <c r="AD57" s="61" t="s">
        <v>463</v>
      </c>
      <c r="AE57" s="61" t="s">
        <v>463</v>
      </c>
      <c r="AF57" s="61" t="s">
        <v>463</v>
      </c>
      <c r="AG57" s="62" t="s">
        <v>463</v>
      </c>
      <c r="AH57" s="58" t="s">
        <v>463</v>
      </c>
      <c r="AI57" s="59" t="s">
        <v>463</v>
      </c>
      <c r="AJ57" s="59" t="s">
        <v>463</v>
      </c>
      <c r="AK57" s="59" t="s">
        <v>463</v>
      </c>
      <c r="AL57" s="59" t="s">
        <v>463</v>
      </c>
    </row>
    <row r="58" spans="2:38" ht="15" customHeight="1">
      <c r="J58" s="386" t="s">
        <v>475</v>
      </c>
      <c r="K58" s="387"/>
      <c r="L58" s="387"/>
      <c r="M58" s="387"/>
      <c r="N58" s="387"/>
      <c r="O58" s="388"/>
      <c r="P58" s="386" t="s">
        <v>476</v>
      </c>
      <c r="Q58" s="387"/>
      <c r="R58" s="387"/>
      <c r="S58" s="387"/>
      <c r="T58" s="387"/>
      <c r="U58" s="388"/>
      <c r="V58" s="386" t="s">
        <v>477</v>
      </c>
      <c r="W58" s="387"/>
      <c r="X58" s="387"/>
      <c r="Y58" s="387"/>
      <c r="Z58" s="387"/>
      <c r="AA58" s="388"/>
      <c r="AB58" s="386" t="s">
        <v>478</v>
      </c>
      <c r="AC58" s="414"/>
      <c r="AD58" s="387"/>
      <c r="AE58" s="387"/>
      <c r="AF58" s="387"/>
      <c r="AG58" s="387"/>
      <c r="AH58" s="386" t="s">
        <v>479</v>
      </c>
      <c r="AI58" s="387"/>
      <c r="AJ58" s="387"/>
      <c r="AK58" s="387"/>
      <c r="AL58" s="388"/>
    </row>
    <row r="59" spans="2:38" ht="15" customHeight="1">
      <c r="J59" s="392"/>
      <c r="K59" s="390"/>
      <c r="L59" s="390"/>
      <c r="M59" s="390"/>
      <c r="N59" s="390"/>
      <c r="O59" s="391"/>
      <c r="P59" s="392"/>
      <c r="Q59" s="390"/>
      <c r="R59" s="390"/>
      <c r="S59" s="390"/>
      <c r="T59" s="390"/>
      <c r="U59" s="391"/>
      <c r="V59" s="392"/>
      <c r="W59" s="390"/>
      <c r="X59" s="390"/>
      <c r="Y59" s="390"/>
      <c r="Z59" s="390"/>
      <c r="AA59" s="391"/>
      <c r="AB59" s="392"/>
      <c r="AC59" s="390"/>
      <c r="AD59" s="390"/>
      <c r="AE59" s="390"/>
      <c r="AF59" s="390"/>
      <c r="AG59" s="390"/>
      <c r="AH59" s="389"/>
      <c r="AI59" s="390"/>
      <c r="AJ59" s="390"/>
      <c r="AK59" s="390"/>
      <c r="AL59" s="391"/>
    </row>
    <row r="60" spans="2:38" ht="15" customHeight="1">
      <c r="J60" s="392"/>
      <c r="K60" s="390"/>
      <c r="L60" s="390"/>
      <c r="M60" s="390"/>
      <c r="N60" s="390"/>
      <c r="O60" s="391"/>
      <c r="P60" s="392"/>
      <c r="Q60" s="390"/>
      <c r="R60" s="390"/>
      <c r="S60" s="390"/>
      <c r="T60" s="390"/>
      <c r="U60" s="391"/>
      <c r="V60" s="392"/>
      <c r="W60" s="390"/>
      <c r="X60" s="390"/>
      <c r="Y60" s="390"/>
      <c r="Z60" s="390"/>
      <c r="AA60" s="391"/>
      <c r="AB60" s="392"/>
      <c r="AC60" s="390"/>
      <c r="AD60" s="390"/>
      <c r="AE60" s="390"/>
      <c r="AF60" s="390"/>
      <c r="AG60" s="390"/>
      <c r="AH60" s="389"/>
      <c r="AI60" s="390"/>
      <c r="AJ60" s="390"/>
      <c r="AK60" s="390"/>
      <c r="AL60" s="391"/>
    </row>
    <row r="61" spans="2:38" ht="15" customHeight="1">
      <c r="J61" s="392"/>
      <c r="K61" s="390"/>
      <c r="L61" s="390"/>
      <c r="M61" s="390"/>
      <c r="N61" s="390"/>
      <c r="O61" s="391"/>
      <c r="P61" s="392"/>
      <c r="Q61" s="390"/>
      <c r="R61" s="390"/>
      <c r="S61" s="390"/>
      <c r="T61" s="390"/>
      <c r="U61" s="391"/>
      <c r="V61" s="392"/>
      <c r="W61" s="390"/>
      <c r="X61" s="390"/>
      <c r="Y61" s="390"/>
      <c r="Z61" s="390"/>
      <c r="AA61" s="391"/>
      <c r="AB61" s="392"/>
      <c r="AC61" s="390"/>
      <c r="AD61" s="390"/>
      <c r="AE61" s="390"/>
      <c r="AF61" s="390"/>
      <c r="AG61" s="390"/>
      <c r="AH61" s="392"/>
      <c r="AI61" s="390"/>
      <c r="AJ61" s="390"/>
      <c r="AK61" s="390"/>
      <c r="AL61" s="391"/>
    </row>
    <row r="62" spans="2:38" ht="15" customHeight="1">
      <c r="J62" s="392"/>
      <c r="K62" s="390"/>
      <c r="L62" s="390"/>
      <c r="M62" s="390"/>
      <c r="N62" s="390"/>
      <c r="O62" s="391"/>
      <c r="P62" s="392"/>
      <c r="Q62" s="390"/>
      <c r="R62" s="390"/>
      <c r="S62" s="390"/>
      <c r="T62" s="390"/>
      <c r="U62" s="391"/>
      <c r="V62" s="392"/>
      <c r="W62" s="390"/>
      <c r="X62" s="390"/>
      <c r="Y62" s="390"/>
      <c r="Z62" s="390"/>
      <c r="AA62" s="391"/>
      <c r="AB62" s="392"/>
      <c r="AC62" s="390"/>
      <c r="AD62" s="390"/>
      <c r="AE62" s="390"/>
      <c r="AF62" s="390"/>
      <c r="AG62" s="390"/>
      <c r="AH62" s="392"/>
      <c r="AI62" s="390"/>
      <c r="AJ62" s="390"/>
      <c r="AK62" s="390"/>
      <c r="AL62" s="391"/>
    </row>
    <row r="63" spans="2:38" ht="28.5" customHeight="1" thickBot="1">
      <c r="J63" s="393"/>
      <c r="K63" s="394"/>
      <c r="L63" s="394"/>
      <c r="M63" s="394"/>
      <c r="N63" s="394"/>
      <c r="O63" s="395"/>
      <c r="P63" s="393"/>
      <c r="Q63" s="394"/>
      <c r="R63" s="394"/>
      <c r="S63" s="394"/>
      <c r="T63" s="394"/>
      <c r="U63" s="395"/>
      <c r="V63" s="393"/>
      <c r="W63" s="394"/>
      <c r="X63" s="394"/>
      <c r="Y63" s="394"/>
      <c r="Z63" s="394"/>
      <c r="AA63" s="395"/>
      <c r="AB63" s="393"/>
      <c r="AC63" s="394"/>
      <c r="AD63" s="394"/>
      <c r="AE63" s="394"/>
      <c r="AF63" s="394"/>
      <c r="AG63" s="394"/>
      <c r="AH63" s="393"/>
      <c r="AI63" s="394"/>
      <c r="AJ63" s="394"/>
      <c r="AK63" s="394"/>
      <c r="AL63" s="39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0.7109375" defaultRowHeight="14.4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42578125" bestFit="1" customWidth="1"/>
    <col min="19" max="19" width="23.7109375" bestFit="1" customWidth="1"/>
    <col min="21" max="21" width="15.42578125" bestFit="1" customWidth="1"/>
    <col min="22" max="22" width="25.28515625" bestFit="1" customWidth="1"/>
    <col min="24" max="24" width="21" bestFit="1" customWidth="1"/>
  </cols>
  <sheetData>
    <row r="1" spans="2:26">
      <c r="G1" s="126" t="s">
        <v>263</v>
      </c>
      <c r="H1" s="126" t="s">
        <v>256</v>
      </c>
    </row>
    <row r="4" spans="2:26">
      <c r="B4" t="s">
        <v>480</v>
      </c>
      <c r="C4" t="s">
        <v>472</v>
      </c>
      <c r="F4" t="s">
        <v>284</v>
      </c>
      <c r="G4" s="125" t="s">
        <v>481</v>
      </c>
      <c r="H4" s="125">
        <v>0.2</v>
      </c>
      <c r="I4" s="125"/>
      <c r="K4" s="125"/>
      <c r="Q4" t="s">
        <v>482</v>
      </c>
      <c r="R4" s="125">
        <v>0.5</v>
      </c>
      <c r="S4" s="126" t="s">
        <v>373</v>
      </c>
      <c r="T4" s="125">
        <v>0.3</v>
      </c>
      <c r="U4" s="126" t="s">
        <v>388</v>
      </c>
      <c r="V4" s="125">
        <v>0.4</v>
      </c>
      <c r="W4" s="126" t="s">
        <v>390</v>
      </c>
    </row>
    <row r="5" spans="2:26">
      <c r="B5" t="s">
        <v>483</v>
      </c>
      <c r="C5" t="s">
        <v>472</v>
      </c>
      <c r="F5" t="s">
        <v>319</v>
      </c>
      <c r="G5" s="125" t="s">
        <v>481</v>
      </c>
      <c r="H5" s="125">
        <v>0.2</v>
      </c>
      <c r="I5" s="125"/>
      <c r="K5" s="125"/>
      <c r="Q5" t="s">
        <v>484</v>
      </c>
      <c r="R5" s="125">
        <v>0.45</v>
      </c>
      <c r="S5" s="126" t="s">
        <v>373</v>
      </c>
      <c r="T5" s="125">
        <v>0.36</v>
      </c>
      <c r="U5" s="126" t="s">
        <v>388</v>
      </c>
      <c r="V5" s="125">
        <v>0.4</v>
      </c>
      <c r="W5" s="126" t="s">
        <v>390</v>
      </c>
    </row>
    <row r="6" spans="2:26">
      <c r="B6" t="s">
        <v>485</v>
      </c>
      <c r="C6" t="s">
        <v>390</v>
      </c>
      <c r="F6" t="s">
        <v>445</v>
      </c>
      <c r="G6" s="125" t="s">
        <v>375</v>
      </c>
      <c r="H6" s="125">
        <v>0.6</v>
      </c>
      <c r="I6" s="125" t="s">
        <v>486</v>
      </c>
      <c r="K6" s="125"/>
      <c r="Q6" t="s">
        <v>487</v>
      </c>
      <c r="R6" s="125">
        <v>0.4</v>
      </c>
      <c r="S6" s="126" t="s">
        <v>373</v>
      </c>
      <c r="T6" s="125">
        <v>0.36</v>
      </c>
      <c r="U6" s="126" t="s">
        <v>388</v>
      </c>
      <c r="V6" s="125">
        <v>0.4</v>
      </c>
      <c r="W6" s="126" t="s">
        <v>390</v>
      </c>
    </row>
    <row r="7" spans="2:26">
      <c r="B7" t="s">
        <v>488</v>
      </c>
      <c r="C7" t="s">
        <v>489</v>
      </c>
      <c r="G7" s="125"/>
      <c r="I7" s="125"/>
      <c r="K7" s="125"/>
      <c r="Q7" t="s">
        <v>490</v>
      </c>
      <c r="R7" s="125">
        <v>0.35</v>
      </c>
      <c r="S7" s="126" t="s">
        <v>375</v>
      </c>
      <c r="T7" s="125">
        <v>0.42</v>
      </c>
      <c r="U7" s="126" t="s">
        <v>388</v>
      </c>
      <c r="V7" s="125">
        <v>0.4</v>
      </c>
      <c r="W7" s="126" t="s">
        <v>390</v>
      </c>
    </row>
    <row r="8" spans="2:26">
      <c r="B8" t="s">
        <v>491</v>
      </c>
      <c r="C8" t="s">
        <v>464</v>
      </c>
      <c r="G8" s="125"/>
      <c r="I8" s="125"/>
      <c r="K8" s="125"/>
      <c r="Q8" t="s">
        <v>492</v>
      </c>
      <c r="R8" s="125">
        <v>0.35</v>
      </c>
      <c r="S8" s="126" t="s">
        <v>375</v>
      </c>
      <c r="T8" s="125">
        <v>0.6</v>
      </c>
      <c r="U8" s="126" t="s">
        <v>388</v>
      </c>
      <c r="V8" s="125">
        <v>0.26</v>
      </c>
      <c r="W8" s="126" t="s">
        <v>390</v>
      </c>
    </row>
    <row r="9" spans="2:26">
      <c r="B9" t="s">
        <v>493</v>
      </c>
      <c r="C9" t="s">
        <v>472</v>
      </c>
      <c r="G9" s="125"/>
      <c r="I9" s="125"/>
      <c r="K9" s="125"/>
      <c r="Q9" t="s">
        <v>494</v>
      </c>
      <c r="R9" s="125">
        <v>0.3</v>
      </c>
      <c r="S9" s="126" t="s">
        <v>375</v>
      </c>
      <c r="T9" s="125">
        <v>0.6</v>
      </c>
      <c r="U9" s="126" t="s">
        <v>388</v>
      </c>
      <c r="V9" s="125">
        <v>0.3</v>
      </c>
      <c r="W9" s="126" t="s">
        <v>390</v>
      </c>
    </row>
    <row r="10" spans="2:26">
      <c r="B10" t="s">
        <v>495</v>
      </c>
      <c r="C10" t="s">
        <v>390</v>
      </c>
    </row>
    <row r="11" spans="2:26">
      <c r="B11" t="s">
        <v>496</v>
      </c>
      <c r="C11" t="s">
        <v>390</v>
      </c>
      <c r="F11" t="s">
        <v>480</v>
      </c>
      <c r="G11" s="126" t="s">
        <v>371</v>
      </c>
      <c r="H11" s="125">
        <v>0.1</v>
      </c>
      <c r="I11" s="126" t="s">
        <v>481</v>
      </c>
      <c r="J11" s="125">
        <v>0.2</v>
      </c>
      <c r="K11" s="126" t="s">
        <v>472</v>
      </c>
    </row>
    <row r="12" spans="2:26">
      <c r="B12" t="s">
        <v>497</v>
      </c>
      <c r="C12" t="s">
        <v>489</v>
      </c>
      <c r="F12" t="s">
        <v>483</v>
      </c>
      <c r="G12" s="126" t="s">
        <v>371</v>
      </c>
      <c r="H12" s="125">
        <v>0.1</v>
      </c>
      <c r="I12" s="126" t="s">
        <v>388</v>
      </c>
      <c r="J12" s="125">
        <v>0.4</v>
      </c>
      <c r="K12" s="126" t="s">
        <v>472</v>
      </c>
      <c r="Q12" t="s">
        <v>255</v>
      </c>
      <c r="R12" t="s">
        <v>498</v>
      </c>
      <c r="S12" s="126" t="s">
        <v>207</v>
      </c>
      <c r="T12" t="s">
        <v>269</v>
      </c>
      <c r="U12" s="126" t="s">
        <v>270</v>
      </c>
      <c r="V12" t="s">
        <v>275</v>
      </c>
      <c r="W12" s="126" t="s">
        <v>256</v>
      </c>
      <c r="X12" t="s">
        <v>263</v>
      </c>
      <c r="Y12" s="126" t="s">
        <v>256</v>
      </c>
      <c r="Z12" t="s">
        <v>499</v>
      </c>
    </row>
    <row r="13" spans="2:26">
      <c r="B13" t="s">
        <v>500</v>
      </c>
      <c r="C13" t="s">
        <v>464</v>
      </c>
      <c r="F13" t="s">
        <v>485</v>
      </c>
      <c r="G13" s="126" t="s">
        <v>371</v>
      </c>
      <c r="H13" s="125">
        <v>0.1</v>
      </c>
      <c r="I13" s="126" t="s">
        <v>390</v>
      </c>
      <c r="J13" s="125">
        <v>0.6</v>
      </c>
      <c r="K13" s="126" t="s">
        <v>390</v>
      </c>
      <c r="Q13" t="s">
        <v>371</v>
      </c>
      <c r="R13" t="s">
        <v>481</v>
      </c>
      <c r="S13" t="s">
        <v>472</v>
      </c>
      <c r="T13" t="s">
        <v>284</v>
      </c>
      <c r="U13" t="s">
        <v>285</v>
      </c>
      <c r="V13" t="s">
        <v>371</v>
      </c>
      <c r="W13" s="124">
        <v>0.1</v>
      </c>
      <c r="X13" t="s">
        <v>481</v>
      </c>
      <c r="Y13" s="124">
        <v>0.2</v>
      </c>
      <c r="Z13" t="s">
        <v>472</v>
      </c>
    </row>
    <row r="14" spans="2:26">
      <c r="B14" t="s">
        <v>501</v>
      </c>
      <c r="C14" t="s">
        <v>390</v>
      </c>
      <c r="F14" t="s">
        <v>488</v>
      </c>
      <c r="G14" s="126" t="s">
        <v>371</v>
      </c>
      <c r="H14" s="125">
        <v>0.1</v>
      </c>
      <c r="I14" s="126" t="s">
        <v>394</v>
      </c>
      <c r="J14" s="125">
        <v>0.8</v>
      </c>
      <c r="K14" s="126" t="s">
        <v>467</v>
      </c>
      <c r="Q14" t="s">
        <v>371</v>
      </c>
      <c r="R14" t="s">
        <v>388</v>
      </c>
      <c r="S14" t="s">
        <v>472</v>
      </c>
      <c r="T14" t="s">
        <v>284</v>
      </c>
      <c r="U14" t="s">
        <v>285</v>
      </c>
      <c r="V14" t="s">
        <v>371</v>
      </c>
      <c r="W14" s="124">
        <v>0.1</v>
      </c>
      <c r="X14" t="s">
        <v>388</v>
      </c>
      <c r="Y14" s="124">
        <v>0.4</v>
      </c>
      <c r="Z14" t="s">
        <v>472</v>
      </c>
    </row>
    <row r="15" spans="2:26">
      <c r="B15" t="s">
        <v>502</v>
      </c>
      <c r="C15" t="s">
        <v>390</v>
      </c>
      <c r="F15" t="s">
        <v>491</v>
      </c>
      <c r="G15" s="126" t="s">
        <v>371</v>
      </c>
      <c r="H15" s="125">
        <v>0.1</v>
      </c>
      <c r="I15" s="126" t="s">
        <v>398</v>
      </c>
      <c r="J15" s="125">
        <v>1</v>
      </c>
      <c r="K15" s="126" t="s">
        <v>464</v>
      </c>
      <c r="Q15" t="s">
        <v>371</v>
      </c>
      <c r="R15" t="s">
        <v>390</v>
      </c>
      <c r="S15" t="s">
        <v>390</v>
      </c>
      <c r="T15" t="s">
        <v>284</v>
      </c>
      <c r="U15" t="s">
        <v>285</v>
      </c>
      <c r="V15" t="s">
        <v>371</v>
      </c>
      <c r="W15" s="124">
        <v>0.1</v>
      </c>
      <c r="X15" t="s">
        <v>390</v>
      </c>
      <c r="Y15" s="124">
        <v>0.6</v>
      </c>
      <c r="Z15" t="s">
        <v>390</v>
      </c>
    </row>
    <row r="16" spans="2:26">
      <c r="B16" t="s">
        <v>503</v>
      </c>
      <c r="C16" t="s">
        <v>390</v>
      </c>
      <c r="F16" t="s">
        <v>493</v>
      </c>
      <c r="G16" s="126" t="s">
        <v>371</v>
      </c>
      <c r="H16" s="125">
        <v>0.2</v>
      </c>
      <c r="I16" s="126" t="s">
        <v>481</v>
      </c>
      <c r="J16" s="125">
        <v>0.2</v>
      </c>
      <c r="K16" s="126" t="s">
        <v>472</v>
      </c>
      <c r="T16" t="s">
        <v>284</v>
      </c>
      <c r="U16" t="s">
        <v>285</v>
      </c>
    </row>
    <row r="17" spans="2:21">
      <c r="B17" t="s">
        <v>504</v>
      </c>
      <c r="C17" t="s">
        <v>489</v>
      </c>
      <c r="F17" t="s">
        <v>495</v>
      </c>
      <c r="G17" s="126" t="s">
        <v>371</v>
      </c>
      <c r="H17" s="125">
        <v>0.2</v>
      </c>
      <c r="I17" s="126" t="s">
        <v>388</v>
      </c>
      <c r="J17" s="125">
        <v>0.4</v>
      </c>
      <c r="K17" s="126" t="s">
        <v>472</v>
      </c>
      <c r="R17" s="125">
        <v>0.5</v>
      </c>
      <c r="S17" s="124">
        <v>0.5</v>
      </c>
      <c r="T17" t="s">
        <v>284</v>
      </c>
      <c r="U17" t="s">
        <v>285</v>
      </c>
    </row>
    <row r="18" spans="2:21">
      <c r="B18" t="s">
        <v>505</v>
      </c>
      <c r="C18" t="s">
        <v>464</v>
      </c>
      <c r="F18" t="s">
        <v>496</v>
      </c>
      <c r="G18" s="126" t="s">
        <v>371</v>
      </c>
      <c r="H18" s="125">
        <v>0.2</v>
      </c>
      <c r="I18" s="126" t="s">
        <v>390</v>
      </c>
      <c r="J18" s="125">
        <v>0.6</v>
      </c>
      <c r="K18" s="126" t="s">
        <v>390</v>
      </c>
      <c r="R18" s="125">
        <v>0.45</v>
      </c>
      <c r="S18" s="124">
        <v>0.35</v>
      </c>
      <c r="T18" t="s">
        <v>284</v>
      </c>
      <c r="U18" t="s">
        <v>285</v>
      </c>
    </row>
    <row r="19" spans="2:21">
      <c r="B19" t="s">
        <v>506</v>
      </c>
      <c r="C19" t="s">
        <v>390</v>
      </c>
      <c r="F19" t="s">
        <v>497</v>
      </c>
      <c r="G19" s="126" t="s">
        <v>371</v>
      </c>
      <c r="H19" s="125">
        <v>0.2</v>
      </c>
      <c r="I19" s="126" t="s">
        <v>394</v>
      </c>
      <c r="J19" s="125">
        <v>0.8</v>
      </c>
      <c r="K19" s="126" t="s">
        <v>467</v>
      </c>
      <c r="R19" s="125">
        <v>0.4</v>
      </c>
      <c r="T19" t="s">
        <v>284</v>
      </c>
      <c r="U19" t="s">
        <v>285</v>
      </c>
    </row>
    <row r="20" spans="2:21">
      <c r="B20" t="s">
        <v>507</v>
      </c>
      <c r="C20" t="s">
        <v>390</v>
      </c>
      <c r="F20" t="s">
        <v>500</v>
      </c>
      <c r="G20" s="126" t="s">
        <v>371</v>
      </c>
      <c r="H20" s="125">
        <v>0.2</v>
      </c>
      <c r="I20" s="126" t="s">
        <v>398</v>
      </c>
      <c r="J20" s="125">
        <v>1</v>
      </c>
      <c r="K20" s="126" t="s">
        <v>464</v>
      </c>
      <c r="R20" s="125">
        <v>0.35</v>
      </c>
      <c r="T20" t="s">
        <v>284</v>
      </c>
      <c r="U20" t="s">
        <v>285</v>
      </c>
    </row>
    <row r="21" spans="2:21">
      <c r="B21" t="s">
        <v>508</v>
      </c>
      <c r="C21" t="s">
        <v>489</v>
      </c>
      <c r="F21" t="s">
        <v>501</v>
      </c>
      <c r="G21" s="126" t="s">
        <v>373</v>
      </c>
      <c r="H21" s="125">
        <v>0.3</v>
      </c>
      <c r="I21" s="126" t="s">
        <v>481</v>
      </c>
      <c r="J21" s="125">
        <v>0.2</v>
      </c>
      <c r="K21" s="126" t="s">
        <v>472</v>
      </c>
      <c r="R21" s="125">
        <v>0.35</v>
      </c>
      <c r="T21" t="s">
        <v>284</v>
      </c>
      <c r="U21" t="s">
        <v>285</v>
      </c>
    </row>
    <row r="22" spans="2:21">
      <c r="B22" t="s">
        <v>509</v>
      </c>
      <c r="C22" t="s">
        <v>489</v>
      </c>
      <c r="F22" t="s">
        <v>502</v>
      </c>
      <c r="G22" s="126" t="s">
        <v>373</v>
      </c>
      <c r="H22" s="125">
        <v>0.3</v>
      </c>
      <c r="I22" s="126" t="s">
        <v>388</v>
      </c>
      <c r="J22" s="125">
        <v>0.4</v>
      </c>
      <c r="K22" s="126" t="s">
        <v>390</v>
      </c>
      <c r="R22" s="125">
        <v>0.3</v>
      </c>
      <c r="T22" t="s">
        <v>284</v>
      </c>
      <c r="U22" t="s">
        <v>285</v>
      </c>
    </row>
    <row r="23" spans="2:21">
      <c r="B23" t="s">
        <v>510</v>
      </c>
      <c r="C23" t="s">
        <v>464</v>
      </c>
      <c r="F23" t="s">
        <v>503</v>
      </c>
      <c r="G23" s="126" t="s">
        <v>373</v>
      </c>
      <c r="H23" s="125">
        <v>0.3</v>
      </c>
      <c r="I23" s="126" t="s">
        <v>390</v>
      </c>
      <c r="J23" s="125">
        <v>0.6</v>
      </c>
      <c r="K23" s="126" t="s">
        <v>390</v>
      </c>
      <c r="T23" t="s">
        <v>284</v>
      </c>
      <c r="U23" t="s">
        <v>285</v>
      </c>
    </row>
    <row r="24" spans="2:21">
      <c r="B24" t="s">
        <v>511</v>
      </c>
      <c r="C24" t="s">
        <v>489</v>
      </c>
      <c r="F24" t="s">
        <v>504</v>
      </c>
      <c r="G24" s="126" t="s">
        <v>373</v>
      </c>
      <c r="H24" s="125">
        <v>0.3</v>
      </c>
      <c r="I24" s="126" t="s">
        <v>394</v>
      </c>
      <c r="J24" s="125">
        <v>0.8</v>
      </c>
      <c r="K24" s="126" t="s">
        <v>467</v>
      </c>
      <c r="T24" t="s">
        <v>284</v>
      </c>
      <c r="U24" t="s">
        <v>285</v>
      </c>
    </row>
    <row r="25" spans="2:21">
      <c r="B25" t="s">
        <v>512</v>
      </c>
      <c r="C25" t="s">
        <v>489</v>
      </c>
      <c r="F25" t="s">
        <v>505</v>
      </c>
      <c r="G25" s="126" t="s">
        <v>373</v>
      </c>
      <c r="H25" s="125">
        <v>0.3</v>
      </c>
      <c r="I25" s="126" t="s">
        <v>398</v>
      </c>
      <c r="J25" s="125">
        <v>1</v>
      </c>
      <c r="K25" s="126" t="s">
        <v>464</v>
      </c>
    </row>
    <row r="26" spans="2:21">
      <c r="B26" t="s">
        <v>513</v>
      </c>
      <c r="C26" t="s">
        <v>489</v>
      </c>
      <c r="F26" t="s">
        <v>506</v>
      </c>
      <c r="G26" s="126" t="s">
        <v>373</v>
      </c>
      <c r="H26" s="125">
        <v>0.4</v>
      </c>
      <c r="I26" s="126" t="s">
        <v>481</v>
      </c>
      <c r="J26" s="125">
        <v>0.2</v>
      </c>
      <c r="K26" s="126" t="s">
        <v>472</v>
      </c>
    </row>
    <row r="27" spans="2:21">
      <c r="B27" t="s">
        <v>514</v>
      </c>
      <c r="C27" t="s">
        <v>489</v>
      </c>
      <c r="F27" t="s">
        <v>507</v>
      </c>
      <c r="G27" s="126" t="s">
        <v>373</v>
      </c>
      <c r="H27" s="125">
        <v>0.4</v>
      </c>
      <c r="I27" s="126" t="s">
        <v>388</v>
      </c>
      <c r="J27" s="125">
        <v>0.4</v>
      </c>
      <c r="K27" s="126" t="s">
        <v>390</v>
      </c>
    </row>
    <row r="28" spans="2:21">
      <c r="B28" t="s">
        <v>515</v>
      </c>
      <c r="C28" t="s">
        <v>464</v>
      </c>
      <c r="F28" t="s">
        <v>508</v>
      </c>
      <c r="G28" s="126" t="s">
        <v>373</v>
      </c>
      <c r="H28" s="125">
        <v>0.4</v>
      </c>
      <c r="I28" s="126" t="s">
        <v>390</v>
      </c>
      <c r="J28" s="125">
        <v>0.6</v>
      </c>
      <c r="K28" s="126" t="s">
        <v>390</v>
      </c>
    </row>
    <row r="29" spans="2:21">
      <c r="F29" t="s">
        <v>509</v>
      </c>
      <c r="G29" s="126" t="s">
        <v>373</v>
      </c>
      <c r="H29" s="125">
        <v>0.4</v>
      </c>
      <c r="I29" s="126" t="s">
        <v>394</v>
      </c>
      <c r="J29" s="125">
        <v>0.8</v>
      </c>
      <c r="K29" s="126" t="s">
        <v>467</v>
      </c>
    </row>
    <row r="30" spans="2:21">
      <c r="F30" t="s">
        <v>510</v>
      </c>
      <c r="G30" s="126" t="s">
        <v>373</v>
      </c>
      <c r="H30" s="125">
        <v>0.4</v>
      </c>
      <c r="I30" s="126" t="s">
        <v>398</v>
      </c>
      <c r="J30" s="125">
        <v>1</v>
      </c>
      <c r="K30" s="126" t="s">
        <v>464</v>
      </c>
    </row>
    <row r="31" spans="2:21">
      <c r="F31" t="s">
        <v>516</v>
      </c>
      <c r="G31" s="126" t="s">
        <v>375</v>
      </c>
      <c r="H31" s="125">
        <v>0.5</v>
      </c>
      <c r="I31" s="126" t="s">
        <v>481</v>
      </c>
      <c r="J31" s="125">
        <v>0.2</v>
      </c>
      <c r="K31" s="126" t="s">
        <v>390</v>
      </c>
    </row>
    <row r="32" spans="2:21">
      <c r="F32" t="s">
        <v>517</v>
      </c>
      <c r="G32" s="126" t="s">
        <v>375</v>
      </c>
      <c r="H32" s="125">
        <v>0.5</v>
      </c>
      <c r="I32" s="126" t="s">
        <v>388</v>
      </c>
      <c r="J32" s="125">
        <v>0.4</v>
      </c>
      <c r="K32" s="126" t="s">
        <v>390</v>
      </c>
    </row>
    <row r="33" spans="6:11">
      <c r="F33" t="s">
        <v>518</v>
      </c>
      <c r="G33" s="126" t="s">
        <v>375</v>
      </c>
      <c r="H33" s="125">
        <v>0.5</v>
      </c>
      <c r="I33" s="126" t="s">
        <v>390</v>
      </c>
      <c r="J33" s="125">
        <v>0.6</v>
      </c>
      <c r="K33" s="126" t="s">
        <v>390</v>
      </c>
    </row>
    <row r="34" spans="6:11">
      <c r="F34" t="s">
        <v>519</v>
      </c>
      <c r="G34" s="126" t="s">
        <v>375</v>
      </c>
      <c r="H34" s="125">
        <v>0.5</v>
      </c>
      <c r="I34" s="126" t="s">
        <v>394</v>
      </c>
      <c r="J34" s="125">
        <v>0.8</v>
      </c>
      <c r="K34" s="126" t="s">
        <v>467</v>
      </c>
    </row>
    <row r="35" spans="6:11">
      <c r="F35" t="s">
        <v>520</v>
      </c>
      <c r="G35" s="126" t="s">
        <v>375</v>
      </c>
      <c r="H35" s="125">
        <v>0.5</v>
      </c>
      <c r="I35" s="126" t="s">
        <v>398</v>
      </c>
      <c r="J35" s="125">
        <v>1</v>
      </c>
      <c r="K35" s="126" t="s">
        <v>464</v>
      </c>
    </row>
    <row r="37" spans="6:11" ht="43.15">
      <c r="G37" s="127" t="s">
        <v>521</v>
      </c>
    </row>
    <row r="38" spans="6:11" ht="100.9">
      <c r="G38" s="127" t="s">
        <v>522</v>
      </c>
    </row>
    <row r="39" spans="6:11" ht="72">
      <c r="G39" s="127" t="s">
        <v>523</v>
      </c>
    </row>
    <row r="40" spans="6:11" ht="57.6">
      <c r="G40" s="127" t="s">
        <v>524</v>
      </c>
    </row>
    <row r="41" spans="6:11" ht="72">
      <c r="G41" s="127" t="s">
        <v>525</v>
      </c>
    </row>
    <row r="42" spans="6:11" ht="43.15">
      <c r="G42" s="127" t="s">
        <v>526</v>
      </c>
    </row>
    <row r="43" spans="6:11" ht="100.9">
      <c r="G43" s="127" t="s">
        <v>527</v>
      </c>
    </row>
    <row r="44" spans="6:11" ht="72">
      <c r="G44" s="127" t="s">
        <v>528</v>
      </c>
    </row>
    <row r="45" spans="6:11" ht="57.6">
      <c r="G45" s="127" t="s">
        <v>529</v>
      </c>
    </row>
    <row r="46" spans="6:11" ht="72">
      <c r="G46" s="127" t="s">
        <v>530</v>
      </c>
    </row>
    <row r="47" spans="6:11" ht="43.15">
      <c r="G47" s="127" t="s">
        <v>531</v>
      </c>
    </row>
    <row r="48" spans="6:11" ht="100.9">
      <c r="G48" s="127" t="s">
        <v>532</v>
      </c>
    </row>
    <row r="49" spans="7:7" ht="72">
      <c r="G49" s="127" t="s">
        <v>533</v>
      </c>
    </row>
    <row r="50" spans="7:7" ht="57.6">
      <c r="G50" s="127" t="s">
        <v>534</v>
      </c>
    </row>
    <row r="51" spans="7:7" ht="72">
      <c r="G51" s="127" t="s">
        <v>535</v>
      </c>
    </row>
    <row r="52" spans="7:7" ht="43.15">
      <c r="G52" s="127" t="s">
        <v>536</v>
      </c>
    </row>
    <row r="53" spans="7:7" ht="100.9">
      <c r="G53" s="127" t="s">
        <v>537</v>
      </c>
    </row>
    <row r="54" spans="7:7" ht="72">
      <c r="G54" s="127" t="s">
        <v>538</v>
      </c>
    </row>
    <row r="55" spans="7:7" ht="57.6">
      <c r="G55" s="127" t="s">
        <v>539</v>
      </c>
    </row>
    <row r="56" spans="7:7" ht="72">
      <c r="G56" s="127" t="s">
        <v>540</v>
      </c>
    </row>
    <row r="57" spans="7:7" ht="43.15">
      <c r="G57" s="127" t="s">
        <v>541</v>
      </c>
    </row>
    <row r="58" spans="7:7" ht="100.9">
      <c r="G58" s="127" t="s">
        <v>542</v>
      </c>
    </row>
    <row r="59" spans="7:7" ht="72">
      <c r="G59" s="127" t="s">
        <v>543</v>
      </c>
    </row>
    <row r="60" spans="7:7" ht="57.6">
      <c r="G60" s="127" t="s">
        <v>544</v>
      </c>
    </row>
    <row r="61" spans="7:7" ht="72">
      <c r="G61" s="127" t="s">
        <v>545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0.7109375" defaultRowHeight="14.45"/>
  <cols>
    <col min="2" max="2" width="30.7109375" customWidth="1"/>
    <col min="3" max="3" width="38.28515625" customWidth="1"/>
    <col min="4" max="4" width="32.5703125" customWidth="1"/>
    <col min="5" max="5" width="20.42578125" customWidth="1"/>
    <col min="6" max="6" width="22.28515625" customWidth="1"/>
    <col min="7" max="7" width="21.7109375" customWidth="1"/>
    <col min="11" max="11" width="16.5703125" customWidth="1"/>
  </cols>
  <sheetData>
    <row r="2" spans="2:11">
      <c r="B2" s="4" t="s">
        <v>546</v>
      </c>
      <c r="C2" s="4" t="s">
        <v>547</v>
      </c>
      <c r="D2" s="4" t="s">
        <v>548</v>
      </c>
      <c r="E2" s="6" t="s">
        <v>549</v>
      </c>
      <c r="F2" s="4" t="s">
        <v>550</v>
      </c>
      <c r="G2" s="4" t="s">
        <v>551</v>
      </c>
      <c r="H2" s="4" t="s">
        <v>552</v>
      </c>
      <c r="I2" s="4" t="s">
        <v>553</v>
      </c>
      <c r="J2" s="4" t="s">
        <v>554</v>
      </c>
      <c r="K2" s="4" t="s">
        <v>555</v>
      </c>
    </row>
    <row r="3" spans="2:11" ht="28.9">
      <c r="B3" t="s">
        <v>321</v>
      </c>
      <c r="C3" s="82" t="s">
        <v>556</v>
      </c>
      <c r="D3" s="5" t="s">
        <v>387</v>
      </c>
      <c r="E3" t="s">
        <v>284</v>
      </c>
      <c r="F3" t="s">
        <v>285</v>
      </c>
      <c r="G3" t="s">
        <v>286</v>
      </c>
      <c r="H3" t="s">
        <v>287</v>
      </c>
      <c r="I3" t="s">
        <v>288</v>
      </c>
      <c r="J3" t="s">
        <v>557</v>
      </c>
      <c r="K3" t="s">
        <v>558</v>
      </c>
    </row>
    <row r="4" spans="2:11" ht="72">
      <c r="B4" s="142" t="s">
        <v>402</v>
      </c>
      <c r="C4" t="s">
        <v>559</v>
      </c>
      <c r="D4" s="5" t="s">
        <v>325</v>
      </c>
      <c r="E4" t="s">
        <v>319</v>
      </c>
      <c r="F4" t="s">
        <v>296</v>
      </c>
      <c r="G4" t="s">
        <v>560</v>
      </c>
      <c r="H4" t="s">
        <v>455</v>
      </c>
      <c r="I4" t="s">
        <v>458</v>
      </c>
      <c r="J4" t="s">
        <v>294</v>
      </c>
      <c r="K4" t="s">
        <v>305</v>
      </c>
    </row>
    <row r="5" spans="2:11" ht="57.6">
      <c r="B5" s="142" t="s">
        <v>277</v>
      </c>
      <c r="C5" t="s">
        <v>333</v>
      </c>
      <c r="D5" s="5" t="s">
        <v>393</v>
      </c>
      <c r="E5" t="s">
        <v>445</v>
      </c>
      <c r="K5" t="s">
        <v>289</v>
      </c>
    </row>
    <row r="6" spans="2:11" ht="43.15">
      <c r="B6" s="142" t="s">
        <v>426</v>
      </c>
      <c r="C6" t="s">
        <v>561</v>
      </c>
      <c r="D6" s="5" t="s">
        <v>397</v>
      </c>
      <c r="K6" t="s">
        <v>315</v>
      </c>
    </row>
    <row r="7" spans="2:11" ht="43.15">
      <c r="B7" s="142" t="s">
        <v>341</v>
      </c>
      <c r="C7" t="s">
        <v>562</v>
      </c>
      <c r="D7" s="83" t="s">
        <v>401</v>
      </c>
    </row>
    <row r="8" spans="2:11" ht="28.9">
      <c r="B8" s="142" t="s">
        <v>329</v>
      </c>
      <c r="C8" t="s">
        <v>281</v>
      </c>
      <c r="D8" s="5" t="s">
        <v>403</v>
      </c>
    </row>
    <row r="9" spans="2:11" ht="28.9">
      <c r="B9" s="142" t="s">
        <v>563</v>
      </c>
      <c r="C9" t="s">
        <v>564</v>
      </c>
      <c r="D9" s="5" t="s">
        <v>404</v>
      </c>
    </row>
    <row r="10" spans="2:11" ht="28.9">
      <c r="C10" t="s">
        <v>565</v>
      </c>
      <c r="D10" s="5" t="s">
        <v>405</v>
      </c>
    </row>
    <row r="11" spans="2:11" ht="28.9">
      <c r="D11" s="5" t="s">
        <v>406</v>
      </c>
    </row>
    <row r="12" spans="2:11" ht="28.9">
      <c r="D12" s="5" t="s">
        <v>407</v>
      </c>
    </row>
    <row r="13" spans="2:11" ht="28.9">
      <c r="D13" s="133" t="s">
        <v>408</v>
      </c>
    </row>
    <row r="14" spans="2:11" ht="28.9">
      <c r="D14" s="133" t="s">
        <v>409</v>
      </c>
    </row>
    <row r="15" spans="2:11" ht="28.9">
      <c r="D15" s="133" t="s">
        <v>282</v>
      </c>
    </row>
    <row r="16" spans="2:11" ht="28.9">
      <c r="D16" s="133" t="s">
        <v>410</v>
      </c>
    </row>
    <row r="17" spans="4:4" ht="28.9">
      <c r="D17" s="133" t="s">
        <v>411</v>
      </c>
    </row>
    <row r="18" spans="4:4" ht="43.15">
      <c r="D18" s="82" t="s">
        <v>334</v>
      </c>
    </row>
    <row r="19" spans="4:4" ht="57.6">
      <c r="D19" s="82" t="s">
        <v>566</v>
      </c>
    </row>
    <row r="20" spans="4:4" ht="28.9">
      <c r="D20" s="127" t="s">
        <v>413</v>
      </c>
    </row>
    <row r="21" spans="4:4" ht="28.9">
      <c r="D21" s="127" t="s">
        <v>567</v>
      </c>
    </row>
    <row r="22" spans="4:4" ht="28.9">
      <c r="D22" s="127" t="s">
        <v>345</v>
      </c>
    </row>
    <row r="23" spans="4:4" ht="28.9">
      <c r="D23" s="127" t="s">
        <v>568</v>
      </c>
    </row>
    <row r="24" spans="4:4" ht="43.15">
      <c r="D24" s="127" t="s">
        <v>569</v>
      </c>
    </row>
    <row r="25" spans="4:4" ht="43.15">
      <c r="D25" s="127" t="s">
        <v>430</v>
      </c>
    </row>
    <row r="26" spans="4:4" ht="57.6">
      <c r="D26" s="127" t="s">
        <v>431</v>
      </c>
    </row>
    <row r="27" spans="4:4" ht="43.15">
      <c r="D27" s="127" t="s">
        <v>570</v>
      </c>
    </row>
    <row r="28" spans="4:4" ht="43.15">
      <c r="D28" s="127" t="s">
        <v>571</v>
      </c>
    </row>
    <row r="29" spans="4:4" ht="43.15">
      <c r="D29" s="127" t="s">
        <v>572</v>
      </c>
    </row>
    <row r="30" spans="4:4" ht="43.15">
      <c r="D30" s="127" t="s">
        <v>573</v>
      </c>
    </row>
    <row r="31" spans="4:4" ht="43.15">
      <c r="D31" s="127" t="s">
        <v>574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7" zoomScale="71" zoomScaleNormal="71" workbookViewId="0">
      <selection activeCell="E35" sqref="E35:E39"/>
    </sheetView>
  </sheetViews>
  <sheetFormatPr defaultColWidth="11.42578125" defaultRowHeight="14.45"/>
  <cols>
    <col min="1" max="2" width="18.5703125" style="82" customWidth="1"/>
    <col min="3" max="3" width="15.42578125" customWidth="1"/>
    <col min="4" max="4" width="27.42578125" style="82" customWidth="1"/>
    <col min="5" max="5" width="18" style="170"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85546875" style="171" customWidth="1"/>
    <col min="13" max="13" width="18.28515625" style="171" bestFit="1" customWidth="1"/>
    <col min="14" max="14" width="18.28515625" bestFit="1" customWidth="1"/>
    <col min="15" max="15" width="32.7109375" customWidth="1"/>
    <col min="16" max="16" width="16.5703125" customWidth="1"/>
    <col min="17" max="17" width="14.42578125" customWidth="1"/>
    <col min="18" max="18" width="17.85546875" customWidth="1"/>
    <col min="19" max="19" width="15.28515625" customWidth="1"/>
    <col min="20" max="20" width="16.140625" customWidth="1"/>
    <col min="21" max="176" width="11.42578125" style="7"/>
  </cols>
  <sheetData>
    <row r="1" spans="1:278" s="144" customFormat="1" ht="16.5" customHeight="1">
      <c r="A1" s="338"/>
      <c r="B1" s="339"/>
      <c r="C1" s="339"/>
      <c r="D1" s="446" t="s">
        <v>575</v>
      </c>
      <c r="E1" s="446"/>
      <c r="F1" s="446"/>
      <c r="G1" s="446"/>
      <c r="H1" s="446"/>
      <c r="I1" s="446"/>
      <c r="J1" s="446"/>
      <c r="K1" s="446"/>
      <c r="L1" s="446"/>
      <c r="M1" s="446"/>
      <c r="N1" s="446"/>
      <c r="O1" s="446"/>
      <c r="P1" s="446"/>
      <c r="Q1" s="447"/>
      <c r="R1" s="330" t="s">
        <v>240</v>
      </c>
      <c r="S1" s="330"/>
      <c r="T1" s="330"/>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40"/>
      <c r="B2" s="341"/>
      <c r="C2" s="341"/>
      <c r="D2" s="448"/>
      <c r="E2" s="448"/>
      <c r="F2" s="448"/>
      <c r="G2" s="448"/>
      <c r="H2" s="448"/>
      <c r="I2" s="448"/>
      <c r="J2" s="448"/>
      <c r="K2" s="448"/>
      <c r="L2" s="448"/>
      <c r="M2" s="448"/>
      <c r="N2" s="448"/>
      <c r="O2" s="448"/>
      <c r="P2" s="448"/>
      <c r="Q2" s="449"/>
      <c r="R2" s="330"/>
      <c r="S2" s="330"/>
      <c r="T2" s="330"/>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3"/>
      <c r="D3" s="448"/>
      <c r="E3" s="448"/>
      <c r="F3" s="448"/>
      <c r="G3" s="448"/>
      <c r="H3" s="448"/>
      <c r="I3" s="448"/>
      <c r="J3" s="448"/>
      <c r="K3" s="448"/>
      <c r="L3" s="448"/>
      <c r="M3" s="448"/>
      <c r="N3" s="448"/>
      <c r="O3" s="448"/>
      <c r="P3" s="448"/>
      <c r="Q3" s="449"/>
      <c r="R3" s="330"/>
      <c r="S3" s="330"/>
      <c r="T3" s="330"/>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31" t="s">
        <v>241</v>
      </c>
      <c r="B4" s="332"/>
      <c r="C4" s="333"/>
      <c r="D4" s="334" t="str">
        <f>'Mapa Final'!D4</f>
        <v>SISTEMA DE GESTION, SEGURIDAD Y SALUD EN EL TRABAJO</v>
      </c>
      <c r="E4" s="335"/>
      <c r="F4" s="335"/>
      <c r="G4" s="335"/>
      <c r="H4" s="335"/>
      <c r="I4" s="335"/>
      <c r="J4" s="335"/>
      <c r="K4" s="335"/>
      <c r="L4" s="335"/>
      <c r="M4" s="335"/>
      <c r="N4" s="336"/>
      <c r="O4" s="337"/>
      <c r="P4" s="337"/>
      <c r="Q4" s="337"/>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31" t="s">
        <v>243</v>
      </c>
      <c r="B5" s="332"/>
      <c r="C5" s="333"/>
      <c r="D5" s="342" t="str">
        <f>'Mapa Final'!D5</f>
        <v>Velar por el bienestar, la salud y seguridad en el trabajo de todos los servidores judiciales mediante el PHVA del Sistema de Gestión y Seguridad en el trabajo (SG-SST) en el marco del sistema de gestión de calidad y Medio Ambiente</v>
      </c>
      <c r="E5" s="343"/>
      <c r="F5" s="343"/>
      <c r="G5" s="343"/>
      <c r="H5" s="343"/>
      <c r="I5" s="343"/>
      <c r="J5" s="343"/>
      <c r="K5" s="343"/>
      <c r="L5" s="343"/>
      <c r="M5" s="343"/>
      <c r="N5" s="344"/>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31" t="s">
        <v>245</v>
      </c>
      <c r="B6" s="332"/>
      <c r="C6" s="333"/>
      <c r="D6" s="342" t="str">
        <f>'Mapa Final'!D6</f>
        <v xml:space="preserve">Nivel Central </v>
      </c>
      <c r="E6" s="343"/>
      <c r="F6" s="343"/>
      <c r="G6" s="343"/>
      <c r="H6" s="343"/>
      <c r="I6" s="343"/>
      <c r="J6" s="343"/>
      <c r="K6" s="343"/>
      <c r="L6" s="343"/>
      <c r="M6" s="343"/>
      <c r="N6" s="344"/>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40.5" customHeight="1" thickTop="1" thickBot="1">
      <c r="A7" s="441" t="s">
        <v>576</v>
      </c>
      <c r="B7" s="442"/>
      <c r="C7" s="442"/>
      <c r="D7" s="442"/>
      <c r="E7" s="442"/>
      <c r="F7" s="443"/>
      <c r="G7" s="173"/>
      <c r="H7" s="444" t="s">
        <v>577</v>
      </c>
      <c r="I7" s="444"/>
      <c r="J7" s="444"/>
      <c r="K7" s="444" t="s">
        <v>578</v>
      </c>
      <c r="L7" s="444"/>
      <c r="M7" s="444"/>
      <c r="N7" s="445" t="s">
        <v>579</v>
      </c>
      <c r="O7" s="450" t="s">
        <v>580</v>
      </c>
      <c r="P7" s="452" t="s">
        <v>581</v>
      </c>
      <c r="Q7" s="453"/>
      <c r="R7" s="452" t="s">
        <v>582</v>
      </c>
      <c r="S7" s="453"/>
      <c r="T7" s="454" t="s">
        <v>583</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0.95" customHeight="1" thickTop="1" thickBot="1">
      <c r="A8" s="182" t="s">
        <v>27</v>
      </c>
      <c r="B8" s="182" t="s">
        <v>252</v>
      </c>
      <c r="C8" s="183" t="s">
        <v>193</v>
      </c>
      <c r="D8" s="174" t="s">
        <v>253</v>
      </c>
      <c r="E8" s="175" t="s">
        <v>197</v>
      </c>
      <c r="F8" s="175" t="s">
        <v>199</v>
      </c>
      <c r="G8" s="175" t="s">
        <v>201</v>
      </c>
      <c r="H8" s="176" t="s">
        <v>584</v>
      </c>
      <c r="I8" s="176" t="s">
        <v>546</v>
      </c>
      <c r="J8" s="176" t="s">
        <v>585</v>
      </c>
      <c r="K8" s="176" t="s">
        <v>584</v>
      </c>
      <c r="L8" s="176" t="s">
        <v>586</v>
      </c>
      <c r="M8" s="176" t="s">
        <v>585</v>
      </c>
      <c r="N8" s="445"/>
      <c r="O8" s="451"/>
      <c r="P8" s="177" t="s">
        <v>587</v>
      </c>
      <c r="Q8" s="177" t="s">
        <v>588</v>
      </c>
      <c r="R8" s="177" t="s">
        <v>589</v>
      </c>
      <c r="S8" s="177" t="s">
        <v>590</v>
      </c>
      <c r="T8" s="454"/>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thickTop="1" thickBot="1">
      <c r="A9" s="455"/>
      <c r="B9" s="456"/>
      <c r="C9" s="456"/>
      <c r="D9" s="456"/>
      <c r="E9" s="456"/>
      <c r="F9" s="456"/>
      <c r="G9" s="456"/>
      <c r="H9" s="456"/>
      <c r="I9" s="456"/>
      <c r="J9" s="456"/>
      <c r="K9" s="456"/>
      <c r="L9" s="456"/>
      <c r="M9" s="456"/>
      <c r="N9" s="456"/>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c r="A10" s="457">
        <f>'Mapa Final'!A10</f>
        <v>1</v>
      </c>
      <c r="B10" s="484" t="str">
        <f>'Mapa Final'!B10</f>
        <v>INCUMPLIMIENTO</v>
      </c>
      <c r="C10" s="460" t="str">
        <f>'Mapa Final'!C10</f>
        <v>Incumplimiento de las metas establecidas</v>
      </c>
      <c r="D10" s="460"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63" t="str">
        <f>'Mapa Final'!E10</f>
        <v>Falta de recursos financieros asignados al sistema SG-SST y aumento de condiciones de trabajo subestandar (inadecuados) por no contar con elementos de trabajo adecuados.</v>
      </c>
      <c r="F10" s="463" t="str">
        <f>'Mapa Final'!F10</f>
        <v>Posibilidad de no cumplimiento de las metas del Plan de Trabajo del Sistema de Gestión de Seguridad y Salud en el Trabajo 2021</v>
      </c>
      <c r="G10" s="463" t="str">
        <f>'Mapa Final'!G10</f>
        <v>Usuarios, productos y prácticas organizacionales</v>
      </c>
      <c r="H10" s="469" t="str">
        <f>'Mapa Final'!I10</f>
        <v>Media</v>
      </c>
      <c r="I10" s="472" t="str">
        <f>'Mapa Final'!L10</f>
        <v>Moderado</v>
      </c>
      <c r="J10" s="481" t="str">
        <f>'Mapa Final'!N10</f>
        <v>Moderado</v>
      </c>
      <c r="K10" s="478" t="str">
        <f>'Mapa Final'!AA10</f>
        <v>Baja</v>
      </c>
      <c r="L10" s="478" t="str">
        <f>'Mapa Final'!AE10</f>
        <v>Moderado</v>
      </c>
      <c r="M10" s="475" t="str">
        <f>'Mapa Final'!AG10</f>
        <v>Moderado</v>
      </c>
      <c r="N10" s="478" t="str">
        <f>'Mapa Final'!AH10</f>
        <v>Reducir(compartir)</v>
      </c>
      <c r="O10" s="466"/>
      <c r="P10" s="466"/>
      <c r="Q10" s="466"/>
      <c r="R10" s="466"/>
      <c r="S10" s="466"/>
      <c r="T10" s="466"/>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c r="A11" s="458"/>
      <c r="B11" s="311"/>
      <c r="C11" s="461"/>
      <c r="D11" s="461"/>
      <c r="E11" s="464"/>
      <c r="F11" s="464"/>
      <c r="G11" s="464"/>
      <c r="H11" s="470"/>
      <c r="I11" s="473"/>
      <c r="J11" s="482"/>
      <c r="K11" s="479"/>
      <c r="L11" s="479"/>
      <c r="M11" s="476"/>
      <c r="N11" s="479"/>
      <c r="O11" s="467"/>
      <c r="P11" s="467"/>
      <c r="Q11" s="467"/>
      <c r="R11" s="467"/>
      <c r="S11" s="467"/>
      <c r="T11" s="46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c r="A12" s="458"/>
      <c r="B12" s="311"/>
      <c r="C12" s="461"/>
      <c r="D12" s="461"/>
      <c r="E12" s="464"/>
      <c r="F12" s="464"/>
      <c r="G12" s="464"/>
      <c r="H12" s="470"/>
      <c r="I12" s="473"/>
      <c r="J12" s="482"/>
      <c r="K12" s="479"/>
      <c r="L12" s="479"/>
      <c r="M12" s="476"/>
      <c r="N12" s="479"/>
      <c r="O12" s="467"/>
      <c r="P12" s="467"/>
      <c r="Q12" s="467"/>
      <c r="R12" s="467"/>
      <c r="S12" s="467"/>
      <c r="T12" s="46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c r="A13" s="458"/>
      <c r="B13" s="311"/>
      <c r="C13" s="461"/>
      <c r="D13" s="461"/>
      <c r="E13" s="464"/>
      <c r="F13" s="464"/>
      <c r="G13" s="464"/>
      <c r="H13" s="470"/>
      <c r="I13" s="473"/>
      <c r="J13" s="482"/>
      <c r="K13" s="479"/>
      <c r="L13" s="479"/>
      <c r="M13" s="476"/>
      <c r="N13" s="479"/>
      <c r="O13" s="467"/>
      <c r="P13" s="467"/>
      <c r="Q13" s="467"/>
      <c r="R13" s="467"/>
      <c r="S13" s="467"/>
      <c r="T13" s="46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238.5" customHeight="1" thickBot="1">
      <c r="A14" s="459"/>
      <c r="B14" s="485"/>
      <c r="C14" s="462"/>
      <c r="D14" s="462"/>
      <c r="E14" s="465"/>
      <c r="F14" s="465"/>
      <c r="G14" s="465"/>
      <c r="H14" s="471"/>
      <c r="I14" s="474"/>
      <c r="J14" s="483"/>
      <c r="K14" s="480"/>
      <c r="L14" s="480"/>
      <c r="M14" s="477"/>
      <c r="N14" s="480"/>
      <c r="O14" s="468"/>
      <c r="P14" s="468"/>
      <c r="Q14" s="468"/>
      <c r="R14" s="468"/>
      <c r="S14" s="468"/>
      <c r="T14" s="46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c r="A15" s="457">
        <f>'Mapa Final'!A15</f>
        <v>2</v>
      </c>
      <c r="B15" s="484" t="str">
        <f>'Mapa Final'!B15</f>
        <v>INASISTENCIA</v>
      </c>
      <c r="C15" s="460" t="str">
        <f>'Mapa Final'!C15</f>
        <v>Incumplimiento de las metas establecidas</v>
      </c>
      <c r="D15" s="460"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63"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63"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463" t="str">
        <f>'Mapa Final'!G15</f>
        <v>Usuarios, productos y prácticas organizacionales</v>
      </c>
      <c r="H15" s="469" t="str">
        <f>'Mapa Final'!I15</f>
        <v>Media</v>
      </c>
      <c r="I15" s="472" t="str">
        <f>'Mapa Final'!L15</f>
        <v>Moderado</v>
      </c>
      <c r="J15" s="481" t="str">
        <f>'Mapa Final'!N15</f>
        <v>Moderado</v>
      </c>
      <c r="K15" s="478" t="str">
        <f>'Mapa Final'!AA15</f>
        <v>Baja</v>
      </c>
      <c r="L15" s="478" t="str">
        <f>'Mapa Final'!AE15</f>
        <v>Moderado</v>
      </c>
      <c r="M15" s="475" t="str">
        <f>'Mapa Final'!AG15</f>
        <v>Moderado</v>
      </c>
      <c r="N15" s="478" t="str">
        <f>'Mapa Final'!AH15</f>
        <v>Evitar</v>
      </c>
      <c r="O15" s="466"/>
      <c r="P15" s="466"/>
      <c r="Q15" s="466"/>
      <c r="R15" s="466"/>
      <c r="S15" s="466"/>
      <c r="T15" s="466"/>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c r="A16" s="458"/>
      <c r="B16" s="311"/>
      <c r="C16" s="461"/>
      <c r="D16" s="461"/>
      <c r="E16" s="464"/>
      <c r="F16" s="464"/>
      <c r="G16" s="464"/>
      <c r="H16" s="470"/>
      <c r="I16" s="473"/>
      <c r="J16" s="482"/>
      <c r="K16" s="479"/>
      <c r="L16" s="479"/>
      <c r="M16" s="476"/>
      <c r="N16" s="479"/>
      <c r="O16" s="467"/>
      <c r="P16" s="467"/>
      <c r="Q16" s="467"/>
      <c r="R16" s="467"/>
      <c r="S16" s="467"/>
      <c r="T16" s="46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c r="A17" s="458"/>
      <c r="B17" s="311"/>
      <c r="C17" s="461"/>
      <c r="D17" s="461"/>
      <c r="E17" s="464"/>
      <c r="F17" s="464"/>
      <c r="G17" s="464"/>
      <c r="H17" s="470"/>
      <c r="I17" s="473"/>
      <c r="J17" s="482"/>
      <c r="K17" s="479"/>
      <c r="L17" s="479"/>
      <c r="M17" s="476"/>
      <c r="N17" s="479"/>
      <c r="O17" s="467"/>
      <c r="P17" s="467"/>
      <c r="Q17" s="467"/>
      <c r="R17" s="467"/>
      <c r="S17" s="467"/>
      <c r="T17" s="46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c r="A18" s="458"/>
      <c r="B18" s="311"/>
      <c r="C18" s="461"/>
      <c r="D18" s="461"/>
      <c r="E18" s="464"/>
      <c r="F18" s="464"/>
      <c r="G18" s="464"/>
      <c r="H18" s="470"/>
      <c r="I18" s="473"/>
      <c r="J18" s="482"/>
      <c r="K18" s="479"/>
      <c r="L18" s="479"/>
      <c r="M18" s="476"/>
      <c r="N18" s="479"/>
      <c r="O18" s="467"/>
      <c r="P18" s="467"/>
      <c r="Q18" s="467"/>
      <c r="R18" s="467"/>
      <c r="S18" s="467"/>
      <c r="T18" s="46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thickBot="1">
      <c r="A19" s="459"/>
      <c r="B19" s="485"/>
      <c r="C19" s="462"/>
      <c r="D19" s="462"/>
      <c r="E19" s="465"/>
      <c r="F19" s="465"/>
      <c r="G19" s="465"/>
      <c r="H19" s="471"/>
      <c r="I19" s="474"/>
      <c r="J19" s="483"/>
      <c r="K19" s="480"/>
      <c r="L19" s="480"/>
      <c r="M19" s="477"/>
      <c r="N19" s="480"/>
      <c r="O19" s="468"/>
      <c r="P19" s="468"/>
      <c r="Q19" s="468"/>
      <c r="R19" s="468"/>
      <c r="S19" s="468"/>
      <c r="T19" s="46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7">
        <f>'Mapa Final'!A20</f>
        <v>3</v>
      </c>
      <c r="B20" s="484" t="str">
        <f>'Mapa Final'!B20</f>
        <v>FALTA DE RECURSOS ECONOMICOS Y APOYO DE LA ARL</v>
      </c>
      <c r="C20" s="460" t="str">
        <f>'Mapa Final'!C20</f>
        <v>Incumplimiento de las metas establecidas</v>
      </c>
      <c r="D20" s="460" t="str">
        <f>'Mapa Final'!D20</f>
        <v>1. Inasistencia  de los Funcionarios y Empleados en la participacion de actividades. 2. Debilidad en la planeación y proyección de actividades por parte de la ARL</v>
      </c>
      <c r="E20" s="463" t="str">
        <f>'Mapa Final'!E20</f>
        <v xml:space="preserve">No hay asignación presupuestal desde el nivel  central y falta de políticas definidas en materia presupuestal para el programa de Salud Ocupacional </v>
      </c>
      <c r="F20" s="463" t="str">
        <f>'Mapa Final'!F20</f>
        <v xml:space="preserve">Posibilidad de Incumplimiento de las metas establecidas Debido a que No hay asignación presupuestal desde el nivel  central y falta de políticas definidas en materia presupuestal para el programa de Salud Ocupacional </v>
      </c>
      <c r="G20" s="463" t="str">
        <f>'Mapa Final'!G20</f>
        <v>Usuarios, productos y prácticas organizacionales</v>
      </c>
      <c r="H20" s="469" t="str">
        <f>'Mapa Final'!I20</f>
        <v>Media</v>
      </c>
      <c r="I20" s="472" t="str">
        <f>'Mapa Final'!L20</f>
        <v>Moderado</v>
      </c>
      <c r="J20" s="481" t="str">
        <f>'Mapa Final'!N20</f>
        <v>Moderado</v>
      </c>
      <c r="K20" s="478" t="str">
        <f>'Mapa Final'!AA20</f>
        <v>Baja</v>
      </c>
      <c r="L20" s="478" t="str">
        <f>'Mapa Final'!AE20</f>
        <v>Moderado</v>
      </c>
      <c r="M20" s="475" t="str">
        <f>'Mapa Final'!AG20</f>
        <v>Moderado</v>
      </c>
      <c r="N20" s="478" t="str">
        <f>'Mapa Final'!AH20</f>
        <v>Reducir(mitigar)</v>
      </c>
      <c r="O20" s="466"/>
      <c r="P20" s="466"/>
      <c r="Q20" s="466"/>
      <c r="R20" s="466"/>
      <c r="S20" s="466"/>
      <c r="T20" s="466"/>
      <c r="U20" s="35"/>
      <c r="V20" s="35"/>
    </row>
    <row r="21" spans="1:176">
      <c r="A21" s="458"/>
      <c r="B21" s="311"/>
      <c r="C21" s="461"/>
      <c r="D21" s="461"/>
      <c r="E21" s="464"/>
      <c r="F21" s="464"/>
      <c r="G21" s="464"/>
      <c r="H21" s="470"/>
      <c r="I21" s="473"/>
      <c r="J21" s="482"/>
      <c r="K21" s="479"/>
      <c r="L21" s="479"/>
      <c r="M21" s="476"/>
      <c r="N21" s="479"/>
      <c r="O21" s="467"/>
      <c r="P21" s="467"/>
      <c r="Q21" s="467"/>
      <c r="R21" s="467"/>
      <c r="S21" s="467"/>
      <c r="T21" s="467"/>
      <c r="U21" s="35"/>
      <c r="V21" s="35"/>
    </row>
    <row r="22" spans="1:176">
      <c r="A22" s="458"/>
      <c r="B22" s="311"/>
      <c r="C22" s="461"/>
      <c r="D22" s="461"/>
      <c r="E22" s="464"/>
      <c r="F22" s="464"/>
      <c r="G22" s="464"/>
      <c r="H22" s="470"/>
      <c r="I22" s="473"/>
      <c r="J22" s="482"/>
      <c r="K22" s="479"/>
      <c r="L22" s="479"/>
      <c r="M22" s="476"/>
      <c r="N22" s="479"/>
      <c r="O22" s="467"/>
      <c r="P22" s="467"/>
      <c r="Q22" s="467"/>
      <c r="R22" s="467"/>
      <c r="S22" s="467"/>
      <c r="T22" s="467"/>
      <c r="U22" s="35"/>
      <c r="V22" s="35"/>
    </row>
    <row r="23" spans="1:176">
      <c r="A23" s="458"/>
      <c r="B23" s="311"/>
      <c r="C23" s="461"/>
      <c r="D23" s="461"/>
      <c r="E23" s="464"/>
      <c r="F23" s="464"/>
      <c r="G23" s="464"/>
      <c r="H23" s="470"/>
      <c r="I23" s="473"/>
      <c r="J23" s="482"/>
      <c r="K23" s="479"/>
      <c r="L23" s="479"/>
      <c r="M23" s="476"/>
      <c r="N23" s="479"/>
      <c r="O23" s="467"/>
      <c r="P23" s="467"/>
      <c r="Q23" s="467"/>
      <c r="R23" s="467"/>
      <c r="S23" s="467"/>
      <c r="T23" s="467"/>
      <c r="U23" s="35"/>
      <c r="V23" s="35"/>
    </row>
    <row r="24" spans="1:176" ht="307.5" customHeight="1" thickBot="1">
      <c r="A24" s="459"/>
      <c r="B24" s="485"/>
      <c r="C24" s="462"/>
      <c r="D24" s="462"/>
      <c r="E24" s="465"/>
      <c r="F24" s="465"/>
      <c r="G24" s="465"/>
      <c r="H24" s="471"/>
      <c r="I24" s="474"/>
      <c r="J24" s="483"/>
      <c r="K24" s="480"/>
      <c r="L24" s="480"/>
      <c r="M24" s="477"/>
      <c r="N24" s="480"/>
      <c r="O24" s="468"/>
      <c r="P24" s="468"/>
      <c r="Q24" s="468"/>
      <c r="R24" s="468"/>
      <c r="S24" s="468"/>
      <c r="T24" s="468"/>
      <c r="U24" s="35"/>
      <c r="V24" s="35"/>
    </row>
    <row r="25" spans="1:176">
      <c r="A25" s="457">
        <f>'Mapa Final'!A25</f>
        <v>4</v>
      </c>
      <c r="B25" s="484" t="str">
        <f>'Mapa Final'!B25</f>
        <v>DESACTUALIZACION</v>
      </c>
      <c r="C25" s="460" t="str">
        <f>'Mapa Final'!C25</f>
        <v>Reputacional</v>
      </c>
      <c r="D25" s="460" t="str">
        <f>'Mapa Final'!D25</f>
        <v>1. Incumplimiento del procedimiento para la identificación de Requisitos Legales y otros requisitos aplicables
2. Falta de conocimiento y/o actualización de las normas del Sistema de Gestión de Seguridad y salud en el trabajo.</v>
      </c>
      <c r="E25" s="463" t="str">
        <f>'Mapa Final'!E25</f>
        <v xml:space="preserve">No actualizacion de la matriz legal y           desconocimiento de las medidas sanitarias o leyes establecidas para el control de riesgos, que generan sanciones administrativas o disciplinarias </v>
      </c>
      <c r="F25" s="463"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463" t="str">
        <f>'Mapa Final'!G25</f>
        <v>Usuarios, productos y prácticas organizacionales</v>
      </c>
      <c r="H25" s="469" t="str">
        <f>'Mapa Final'!I25</f>
        <v>Baja</v>
      </c>
      <c r="I25" s="472" t="str">
        <f>'Mapa Final'!L25</f>
        <v>Menor</v>
      </c>
      <c r="J25" s="481" t="str">
        <f>'Mapa Final'!N25</f>
        <v>Moderado</v>
      </c>
      <c r="K25" s="478" t="str">
        <f>'Mapa Final'!AA25</f>
        <v>Baja</v>
      </c>
      <c r="L25" s="478" t="str">
        <f>'Mapa Final'!AE25</f>
        <v>Menor</v>
      </c>
      <c r="M25" s="475" t="str">
        <f>'Mapa Final'!AG25</f>
        <v>Moderado</v>
      </c>
      <c r="N25" s="478" t="str">
        <f>'Mapa Final'!AH25</f>
        <v>Evitar</v>
      </c>
      <c r="O25" s="466"/>
      <c r="P25" s="466"/>
      <c r="Q25" s="466"/>
      <c r="R25" s="466"/>
      <c r="S25" s="466"/>
      <c r="T25" s="466"/>
    </row>
    <row r="26" spans="1:176">
      <c r="A26" s="458"/>
      <c r="B26" s="311"/>
      <c r="C26" s="461"/>
      <c r="D26" s="461"/>
      <c r="E26" s="464"/>
      <c r="F26" s="464"/>
      <c r="G26" s="464"/>
      <c r="H26" s="470"/>
      <c r="I26" s="473"/>
      <c r="J26" s="482"/>
      <c r="K26" s="479"/>
      <c r="L26" s="479"/>
      <c r="M26" s="476"/>
      <c r="N26" s="479"/>
      <c r="O26" s="467"/>
      <c r="P26" s="467"/>
      <c r="Q26" s="467"/>
      <c r="R26" s="467"/>
      <c r="S26" s="467"/>
      <c r="T26" s="467"/>
    </row>
    <row r="27" spans="1:176">
      <c r="A27" s="458"/>
      <c r="B27" s="311"/>
      <c r="C27" s="461"/>
      <c r="D27" s="461"/>
      <c r="E27" s="464"/>
      <c r="F27" s="464"/>
      <c r="G27" s="464"/>
      <c r="H27" s="470"/>
      <c r="I27" s="473"/>
      <c r="J27" s="482"/>
      <c r="K27" s="479"/>
      <c r="L27" s="479"/>
      <c r="M27" s="476"/>
      <c r="N27" s="479"/>
      <c r="O27" s="467"/>
      <c r="P27" s="467"/>
      <c r="Q27" s="467"/>
      <c r="R27" s="467"/>
      <c r="S27" s="467"/>
      <c r="T27" s="467"/>
    </row>
    <row r="28" spans="1:176">
      <c r="A28" s="458"/>
      <c r="B28" s="311"/>
      <c r="C28" s="461"/>
      <c r="D28" s="461"/>
      <c r="E28" s="464"/>
      <c r="F28" s="464"/>
      <c r="G28" s="464"/>
      <c r="H28" s="470"/>
      <c r="I28" s="473"/>
      <c r="J28" s="482"/>
      <c r="K28" s="479"/>
      <c r="L28" s="479"/>
      <c r="M28" s="476"/>
      <c r="N28" s="479"/>
      <c r="O28" s="467"/>
      <c r="P28" s="467"/>
      <c r="Q28" s="467"/>
      <c r="R28" s="467"/>
      <c r="S28" s="467"/>
      <c r="T28" s="467"/>
    </row>
    <row r="29" spans="1:176" ht="277.5" customHeight="1" thickBot="1">
      <c r="A29" s="459"/>
      <c r="B29" s="485"/>
      <c r="C29" s="462"/>
      <c r="D29" s="462"/>
      <c r="E29" s="465"/>
      <c r="F29" s="465"/>
      <c r="G29" s="465"/>
      <c r="H29" s="471"/>
      <c r="I29" s="474"/>
      <c r="J29" s="483"/>
      <c r="K29" s="480"/>
      <c r="L29" s="480"/>
      <c r="M29" s="477"/>
      <c r="N29" s="480"/>
      <c r="O29" s="468"/>
      <c r="P29" s="468"/>
      <c r="Q29" s="468"/>
      <c r="R29" s="468"/>
      <c r="S29" s="468"/>
      <c r="T29" s="468"/>
    </row>
    <row r="30" spans="1:176">
      <c r="A30" s="457">
        <f>'Mapa Final'!A30</f>
        <v>5</v>
      </c>
      <c r="B30" s="484" t="str">
        <f>'Mapa Final'!B30</f>
        <v>CORRUPCIÓN</v>
      </c>
      <c r="C30" s="460" t="str">
        <f>'Mapa Final'!C30</f>
        <v>Reputacional(Corrupción)</v>
      </c>
      <c r="D30" s="460"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63" t="str">
        <f>'Mapa Final'!E30</f>
        <v xml:space="preserve">Carencia de transparencia, etica y valores . </v>
      </c>
      <c r="F30" s="463" t="str">
        <f>'Mapa Final'!F30</f>
        <v xml:space="preserve">Posibilidad de actos indebidos de  los servidores judiciales debido a  la carencia en transparencia, etica y valores </v>
      </c>
      <c r="G30" s="463" t="str">
        <f>'Mapa Final'!G30</f>
        <v>Fraude Interno</v>
      </c>
      <c r="H30" s="469" t="str">
        <f>'Mapa Final'!I30</f>
        <v>Media</v>
      </c>
      <c r="I30" s="472" t="str">
        <f>'Mapa Final'!L30</f>
        <v>Mayor</v>
      </c>
      <c r="J30" s="481" t="str">
        <f>'Mapa Final'!N30</f>
        <v xml:space="preserve">Alto </v>
      </c>
      <c r="K30" s="478" t="str">
        <f>'Mapa Final'!AA30</f>
        <v>Baja</v>
      </c>
      <c r="L30" s="478" t="str">
        <f>'Mapa Final'!AE30</f>
        <v>Mayor</v>
      </c>
      <c r="M30" s="475" t="str">
        <f>'Mapa Final'!AG30</f>
        <v xml:space="preserve">Alto </v>
      </c>
      <c r="N30" s="478" t="str">
        <f>'Mapa Final'!AH30</f>
        <v>Evitar</v>
      </c>
      <c r="O30" s="466"/>
      <c r="P30" s="466"/>
      <c r="Q30" s="466"/>
      <c r="R30" s="466"/>
      <c r="S30" s="466"/>
      <c r="T30" s="466"/>
    </row>
    <row r="31" spans="1:176">
      <c r="A31" s="458"/>
      <c r="B31" s="311"/>
      <c r="C31" s="461"/>
      <c r="D31" s="461"/>
      <c r="E31" s="464"/>
      <c r="F31" s="464"/>
      <c r="G31" s="464"/>
      <c r="H31" s="470"/>
      <c r="I31" s="473"/>
      <c r="J31" s="482"/>
      <c r="K31" s="479"/>
      <c r="L31" s="479"/>
      <c r="M31" s="476"/>
      <c r="N31" s="479"/>
      <c r="O31" s="467"/>
      <c r="P31" s="467"/>
      <c r="Q31" s="467"/>
      <c r="R31" s="467"/>
      <c r="S31" s="467"/>
      <c r="T31" s="467"/>
    </row>
    <row r="32" spans="1:176">
      <c r="A32" s="458"/>
      <c r="B32" s="311"/>
      <c r="C32" s="461"/>
      <c r="D32" s="461"/>
      <c r="E32" s="464"/>
      <c r="F32" s="464"/>
      <c r="G32" s="464"/>
      <c r="H32" s="470"/>
      <c r="I32" s="473"/>
      <c r="J32" s="482"/>
      <c r="K32" s="479"/>
      <c r="L32" s="479"/>
      <c r="M32" s="476"/>
      <c r="N32" s="479"/>
      <c r="O32" s="467"/>
      <c r="P32" s="467"/>
      <c r="Q32" s="467"/>
      <c r="R32" s="467"/>
      <c r="S32" s="467"/>
      <c r="T32" s="467"/>
    </row>
    <row r="33" spans="1:20">
      <c r="A33" s="458"/>
      <c r="B33" s="311"/>
      <c r="C33" s="461"/>
      <c r="D33" s="461"/>
      <c r="E33" s="464"/>
      <c r="F33" s="464"/>
      <c r="G33" s="464"/>
      <c r="H33" s="470"/>
      <c r="I33" s="473"/>
      <c r="J33" s="482"/>
      <c r="K33" s="479"/>
      <c r="L33" s="479"/>
      <c r="M33" s="476"/>
      <c r="N33" s="479"/>
      <c r="O33" s="467"/>
      <c r="P33" s="467"/>
      <c r="Q33" s="467"/>
      <c r="R33" s="467"/>
      <c r="S33" s="467"/>
      <c r="T33" s="467"/>
    </row>
    <row r="34" spans="1:20" ht="102.75" customHeight="1" thickBot="1">
      <c r="A34" s="459"/>
      <c r="B34" s="485"/>
      <c r="C34" s="462"/>
      <c r="D34" s="462"/>
      <c r="E34" s="465"/>
      <c r="F34" s="465"/>
      <c r="G34" s="465"/>
      <c r="H34" s="471"/>
      <c r="I34" s="474"/>
      <c r="J34" s="483"/>
      <c r="K34" s="480"/>
      <c r="L34" s="480"/>
      <c r="M34" s="477"/>
      <c r="N34" s="480"/>
      <c r="O34" s="468"/>
      <c r="P34" s="468"/>
      <c r="Q34" s="468"/>
      <c r="R34" s="468"/>
      <c r="S34" s="468"/>
      <c r="T34" s="468"/>
    </row>
    <row r="35" spans="1:20">
      <c r="A35" s="457">
        <f>'Mapa Final'!A35</f>
        <v>6</v>
      </c>
      <c r="B35" s="484" t="str">
        <f>'Mapa Final'!B35</f>
        <v xml:space="preserve">Interrupcion o demora en el servicio de administrar Justicia </v>
      </c>
      <c r="C35" s="460" t="str">
        <f>'Mapa Final'!C35</f>
        <v>Afectación en la Prestación del Servicio de Justicia</v>
      </c>
      <c r="D35" s="460" t="str">
        <f>'Mapa Final'!D35</f>
        <v>1. Paros que afecten la prestación del servicio.  
2. Huelgas, protestas ciudadana
3. Disturbios o hechos violentos
4.Pandemia
5.Emergencias Ambientales</v>
      </c>
      <c r="E35" s="463" t="str">
        <f>'Mapa Final'!E35</f>
        <v>Suceso de fuerza mayor que imposibilitan la gestión judicial</v>
      </c>
      <c r="F35" s="463" t="str">
        <f>'Mapa Final'!F35</f>
        <v>Posibilidad de  afectación en la Prestación del Servicio de Justicia debido a un suceso de fuerza mayor que imposibilita la gestión judicial</v>
      </c>
      <c r="G35" s="463" t="str">
        <f>'Mapa Final'!G35</f>
        <v>Usuarios, productos y prácticas organizacionales</v>
      </c>
      <c r="H35" s="469" t="str">
        <f>'Mapa Final'!I35</f>
        <v>Media</v>
      </c>
      <c r="I35" s="472" t="str">
        <f>'Mapa Final'!L35</f>
        <v>Moderado</v>
      </c>
      <c r="J35" s="481" t="str">
        <f>'Mapa Final'!N35</f>
        <v>Moderado</v>
      </c>
      <c r="K35" s="478" t="str">
        <f>'Mapa Final'!AA35</f>
        <v>Baja</v>
      </c>
      <c r="L35" s="478" t="str">
        <f>'Mapa Final'!AE35</f>
        <v>Moderado</v>
      </c>
      <c r="M35" s="475" t="str">
        <f>'Mapa Final'!AG35</f>
        <v>Moderado</v>
      </c>
      <c r="N35" s="478" t="str">
        <f>'Mapa Final'!AH35</f>
        <v>Reducir(mitigar)</v>
      </c>
      <c r="O35" s="466"/>
      <c r="P35" s="466"/>
      <c r="Q35" s="466"/>
      <c r="R35" s="466"/>
      <c r="S35" s="466"/>
      <c r="T35" s="466"/>
    </row>
    <row r="36" spans="1:20">
      <c r="A36" s="458"/>
      <c r="B36" s="311"/>
      <c r="C36" s="461"/>
      <c r="D36" s="461"/>
      <c r="E36" s="464"/>
      <c r="F36" s="464"/>
      <c r="G36" s="464"/>
      <c r="H36" s="470"/>
      <c r="I36" s="473"/>
      <c r="J36" s="482"/>
      <c r="K36" s="479"/>
      <c r="L36" s="479"/>
      <c r="M36" s="476"/>
      <c r="N36" s="479"/>
      <c r="O36" s="467"/>
      <c r="P36" s="467"/>
      <c r="Q36" s="467"/>
      <c r="R36" s="467"/>
      <c r="S36" s="467"/>
      <c r="T36" s="467"/>
    </row>
    <row r="37" spans="1:20">
      <c r="A37" s="458"/>
      <c r="B37" s="311"/>
      <c r="C37" s="461"/>
      <c r="D37" s="461"/>
      <c r="E37" s="464"/>
      <c r="F37" s="464"/>
      <c r="G37" s="464"/>
      <c r="H37" s="470"/>
      <c r="I37" s="473"/>
      <c r="J37" s="482"/>
      <c r="K37" s="479"/>
      <c r="L37" s="479"/>
      <c r="M37" s="476"/>
      <c r="N37" s="479"/>
      <c r="O37" s="467"/>
      <c r="P37" s="467"/>
      <c r="Q37" s="467"/>
      <c r="R37" s="467"/>
      <c r="S37" s="467"/>
      <c r="T37" s="467"/>
    </row>
    <row r="38" spans="1:20">
      <c r="A38" s="458"/>
      <c r="B38" s="311"/>
      <c r="C38" s="461"/>
      <c r="D38" s="461"/>
      <c r="E38" s="464"/>
      <c r="F38" s="464"/>
      <c r="G38" s="464"/>
      <c r="H38" s="470"/>
      <c r="I38" s="473"/>
      <c r="J38" s="482"/>
      <c r="K38" s="479"/>
      <c r="L38" s="479"/>
      <c r="M38" s="476"/>
      <c r="N38" s="479"/>
      <c r="O38" s="467"/>
      <c r="P38" s="467"/>
      <c r="Q38" s="467"/>
      <c r="R38" s="467"/>
      <c r="S38" s="467"/>
      <c r="T38" s="467"/>
    </row>
    <row r="39" spans="1:20" ht="278.25" customHeight="1" thickBot="1">
      <c r="A39" s="459"/>
      <c r="B39" s="485"/>
      <c r="C39" s="462"/>
      <c r="D39" s="462"/>
      <c r="E39" s="465"/>
      <c r="F39" s="465"/>
      <c r="G39" s="465"/>
      <c r="H39" s="471"/>
      <c r="I39" s="474"/>
      <c r="J39" s="483"/>
      <c r="K39" s="480"/>
      <c r="L39" s="480"/>
      <c r="M39" s="477"/>
      <c r="N39" s="480"/>
      <c r="O39" s="468"/>
      <c r="P39" s="468"/>
      <c r="Q39" s="468"/>
      <c r="R39" s="468"/>
      <c r="S39" s="468"/>
      <c r="T39" s="468"/>
    </row>
    <row r="40" spans="1:20">
      <c r="A40" s="457">
        <f>'Mapa Final'!A40</f>
        <v>0</v>
      </c>
      <c r="B40" s="484">
        <f>'Mapa Final'!B40</f>
        <v>0</v>
      </c>
      <c r="C40" s="460">
        <f>'Mapa Final'!C40</f>
        <v>0</v>
      </c>
      <c r="D40" s="460">
        <f>'Mapa Final'!D40</f>
        <v>0</v>
      </c>
      <c r="E40" s="463">
        <f>'Mapa Final'!E40</f>
        <v>0</v>
      </c>
      <c r="F40" s="463">
        <f>'Mapa Final'!F40</f>
        <v>0</v>
      </c>
      <c r="G40" s="463">
        <f>'Mapa Final'!G40</f>
        <v>0</v>
      </c>
      <c r="H40" s="469" t="str">
        <f>'Mapa Final'!I40</f>
        <v>Muy Baja</v>
      </c>
      <c r="I40" s="472" t="b">
        <f>'Mapa Final'!L40</f>
        <v>0</v>
      </c>
      <c r="J40" s="481" t="e">
        <f>'Mapa Final'!N40</f>
        <v>#N/A</v>
      </c>
      <c r="K40" s="478" t="e">
        <f>'Mapa Final'!AA40</f>
        <v>#DIV/0!</v>
      </c>
      <c r="L40" s="478" t="e">
        <f>'Mapa Final'!AE40</f>
        <v>#DIV/0!</v>
      </c>
      <c r="M40" s="475" t="e">
        <f>'Mapa Final'!AG40</f>
        <v>#DIV/0!</v>
      </c>
      <c r="N40" s="478">
        <f>'Mapa Final'!AH40</f>
        <v>0</v>
      </c>
      <c r="O40" s="466"/>
      <c r="P40" s="466"/>
      <c r="Q40" s="466"/>
      <c r="R40" s="466"/>
      <c r="S40" s="466"/>
      <c r="T40" s="466"/>
    </row>
    <row r="41" spans="1:20">
      <c r="A41" s="458"/>
      <c r="B41" s="311"/>
      <c r="C41" s="461"/>
      <c r="D41" s="461"/>
      <c r="E41" s="464"/>
      <c r="F41" s="464"/>
      <c r="G41" s="464"/>
      <c r="H41" s="470"/>
      <c r="I41" s="473"/>
      <c r="J41" s="482"/>
      <c r="K41" s="479"/>
      <c r="L41" s="479"/>
      <c r="M41" s="476"/>
      <c r="N41" s="479"/>
      <c r="O41" s="467"/>
      <c r="P41" s="467"/>
      <c r="Q41" s="467"/>
      <c r="R41" s="467"/>
      <c r="S41" s="467"/>
      <c r="T41" s="467"/>
    </row>
    <row r="42" spans="1:20">
      <c r="A42" s="458"/>
      <c r="B42" s="311"/>
      <c r="C42" s="461"/>
      <c r="D42" s="461"/>
      <c r="E42" s="464"/>
      <c r="F42" s="464"/>
      <c r="G42" s="464"/>
      <c r="H42" s="470"/>
      <c r="I42" s="473"/>
      <c r="J42" s="482"/>
      <c r="K42" s="479"/>
      <c r="L42" s="479"/>
      <c r="M42" s="476"/>
      <c r="N42" s="479"/>
      <c r="O42" s="467"/>
      <c r="P42" s="467"/>
      <c r="Q42" s="467"/>
      <c r="R42" s="467"/>
      <c r="S42" s="467"/>
      <c r="T42" s="467"/>
    </row>
    <row r="43" spans="1:20">
      <c r="A43" s="458"/>
      <c r="B43" s="311"/>
      <c r="C43" s="461"/>
      <c r="D43" s="461"/>
      <c r="E43" s="464"/>
      <c r="F43" s="464"/>
      <c r="G43" s="464"/>
      <c r="H43" s="470"/>
      <c r="I43" s="473"/>
      <c r="J43" s="482"/>
      <c r="K43" s="479"/>
      <c r="L43" s="479"/>
      <c r="M43" s="476"/>
      <c r="N43" s="479"/>
      <c r="O43" s="467"/>
      <c r="P43" s="467"/>
      <c r="Q43" s="467"/>
      <c r="R43" s="467"/>
      <c r="S43" s="467"/>
      <c r="T43" s="467"/>
    </row>
    <row r="44" spans="1:20" ht="15" thickBot="1">
      <c r="A44" s="459"/>
      <c r="B44" s="485"/>
      <c r="C44" s="462"/>
      <c r="D44" s="462"/>
      <c r="E44" s="465"/>
      <c r="F44" s="465"/>
      <c r="G44" s="465"/>
      <c r="H44" s="471"/>
      <c r="I44" s="474"/>
      <c r="J44" s="483"/>
      <c r="K44" s="480"/>
      <c r="L44" s="480"/>
      <c r="M44" s="477"/>
      <c r="N44" s="480"/>
      <c r="O44" s="468"/>
      <c r="P44" s="468"/>
      <c r="Q44" s="468"/>
      <c r="R44" s="468"/>
      <c r="S44" s="468"/>
      <c r="T44" s="468"/>
    </row>
    <row r="45" spans="1:20">
      <c r="A45" s="457">
        <f>'Mapa Final'!A45</f>
        <v>0</v>
      </c>
      <c r="B45" s="484">
        <f>'Mapa Final'!B45</f>
        <v>0</v>
      </c>
      <c r="C45" s="460">
        <f>'Mapa Final'!C45</f>
        <v>0</v>
      </c>
      <c r="D45" s="460">
        <f>'Mapa Final'!D45</f>
        <v>0</v>
      </c>
      <c r="E45" s="463">
        <f>'Mapa Final'!E45</f>
        <v>0</v>
      </c>
      <c r="F45" s="463">
        <f>'Mapa Final'!F45</f>
        <v>0</v>
      </c>
      <c r="G45" s="463">
        <f>'Mapa Final'!G45</f>
        <v>0</v>
      </c>
      <c r="H45" s="469" t="str">
        <f>'Mapa Final'!I45</f>
        <v>Muy Baja</v>
      </c>
      <c r="I45" s="472" t="b">
        <f>'Mapa Final'!L45</f>
        <v>0</v>
      </c>
      <c r="J45" s="481" t="e">
        <f>'Mapa Final'!N45</f>
        <v>#N/A</v>
      </c>
      <c r="K45" s="478" t="e">
        <f>'Mapa Final'!AA45</f>
        <v>#DIV/0!</v>
      </c>
      <c r="L45" s="478" t="e">
        <f>'Mapa Final'!AE45</f>
        <v>#DIV/0!</v>
      </c>
      <c r="M45" s="475" t="e">
        <f>'Mapa Final'!AG45</f>
        <v>#DIV/0!</v>
      </c>
      <c r="N45" s="478">
        <f>'Mapa Final'!AH45</f>
        <v>0</v>
      </c>
      <c r="O45" s="466"/>
      <c r="P45" s="466"/>
      <c r="Q45" s="466"/>
      <c r="R45" s="466"/>
      <c r="S45" s="466"/>
      <c r="T45" s="466"/>
    </row>
    <row r="46" spans="1:20">
      <c r="A46" s="458"/>
      <c r="B46" s="311"/>
      <c r="C46" s="461"/>
      <c r="D46" s="461"/>
      <c r="E46" s="464"/>
      <c r="F46" s="464"/>
      <c r="G46" s="464"/>
      <c r="H46" s="470"/>
      <c r="I46" s="473"/>
      <c r="J46" s="482"/>
      <c r="K46" s="479"/>
      <c r="L46" s="479"/>
      <c r="M46" s="476"/>
      <c r="N46" s="479"/>
      <c r="O46" s="467"/>
      <c r="P46" s="467"/>
      <c r="Q46" s="467"/>
      <c r="R46" s="467"/>
      <c r="S46" s="467"/>
      <c r="T46" s="467"/>
    </row>
    <row r="47" spans="1:20">
      <c r="A47" s="458"/>
      <c r="B47" s="311"/>
      <c r="C47" s="461"/>
      <c r="D47" s="461"/>
      <c r="E47" s="464"/>
      <c r="F47" s="464"/>
      <c r="G47" s="464"/>
      <c r="H47" s="470"/>
      <c r="I47" s="473"/>
      <c r="J47" s="482"/>
      <c r="K47" s="479"/>
      <c r="L47" s="479"/>
      <c r="M47" s="476"/>
      <c r="N47" s="479"/>
      <c r="O47" s="467"/>
      <c r="P47" s="467"/>
      <c r="Q47" s="467"/>
      <c r="R47" s="467"/>
      <c r="S47" s="467"/>
      <c r="T47" s="467"/>
    </row>
    <row r="48" spans="1:20">
      <c r="A48" s="458"/>
      <c r="B48" s="311"/>
      <c r="C48" s="461"/>
      <c r="D48" s="461"/>
      <c r="E48" s="464"/>
      <c r="F48" s="464"/>
      <c r="G48" s="464"/>
      <c r="H48" s="470"/>
      <c r="I48" s="473"/>
      <c r="J48" s="482"/>
      <c r="K48" s="479"/>
      <c r="L48" s="479"/>
      <c r="M48" s="476"/>
      <c r="N48" s="479"/>
      <c r="O48" s="467"/>
      <c r="P48" s="467"/>
      <c r="Q48" s="467"/>
      <c r="R48" s="467"/>
      <c r="S48" s="467"/>
      <c r="T48" s="467"/>
    </row>
    <row r="49" spans="1:20" ht="15" thickBot="1">
      <c r="A49" s="459"/>
      <c r="B49" s="485"/>
      <c r="C49" s="462"/>
      <c r="D49" s="462"/>
      <c r="E49" s="465"/>
      <c r="F49" s="465"/>
      <c r="G49" s="465"/>
      <c r="H49" s="471"/>
      <c r="I49" s="474"/>
      <c r="J49" s="483"/>
      <c r="K49" s="480"/>
      <c r="L49" s="480"/>
      <c r="M49" s="477"/>
      <c r="N49" s="480"/>
      <c r="O49" s="468"/>
      <c r="P49" s="468"/>
      <c r="Q49" s="468"/>
      <c r="R49" s="468"/>
      <c r="S49" s="468"/>
      <c r="T49" s="468"/>
    </row>
    <row r="50" spans="1:20">
      <c r="A50" s="457">
        <f>'Mapa Final'!A50</f>
        <v>0</v>
      </c>
      <c r="B50" s="484">
        <f>'Mapa Final'!B50</f>
        <v>0</v>
      </c>
      <c r="C50" s="460">
        <f>'Mapa Final'!C50</f>
        <v>0</v>
      </c>
      <c r="D50" s="460">
        <f>'Mapa Final'!D50</f>
        <v>0</v>
      </c>
      <c r="E50" s="463">
        <f>'Mapa Final'!E50</f>
        <v>0</v>
      </c>
      <c r="F50" s="463">
        <f>'Mapa Final'!F50</f>
        <v>0</v>
      </c>
      <c r="G50" s="463">
        <f>'Mapa Final'!G50</f>
        <v>0</v>
      </c>
      <c r="H50" s="469" t="str">
        <f>'Mapa Final'!I50</f>
        <v>Muy Baja</v>
      </c>
      <c r="I50" s="472" t="b">
        <f>'Mapa Final'!L50</f>
        <v>0</v>
      </c>
      <c r="J50" s="481" t="e">
        <f>'Mapa Final'!N50</f>
        <v>#N/A</v>
      </c>
      <c r="K50" s="478" t="e">
        <f>'Mapa Final'!AA50</f>
        <v>#DIV/0!</v>
      </c>
      <c r="L50" s="478" t="e">
        <f>'Mapa Final'!AE50</f>
        <v>#DIV/0!</v>
      </c>
      <c r="M50" s="475" t="e">
        <f>'Mapa Final'!AG50</f>
        <v>#DIV/0!</v>
      </c>
      <c r="N50" s="478">
        <f>'Mapa Final'!AH50</f>
        <v>0</v>
      </c>
      <c r="O50" s="466"/>
      <c r="P50" s="466"/>
      <c r="Q50" s="466"/>
      <c r="R50" s="466"/>
      <c r="S50" s="466"/>
      <c r="T50" s="466"/>
    </row>
    <row r="51" spans="1:20">
      <c r="A51" s="458"/>
      <c r="B51" s="311"/>
      <c r="C51" s="461"/>
      <c r="D51" s="461"/>
      <c r="E51" s="464"/>
      <c r="F51" s="464"/>
      <c r="G51" s="464"/>
      <c r="H51" s="470"/>
      <c r="I51" s="473"/>
      <c r="J51" s="482"/>
      <c r="K51" s="479"/>
      <c r="L51" s="479"/>
      <c r="M51" s="476"/>
      <c r="N51" s="479"/>
      <c r="O51" s="467"/>
      <c r="P51" s="467"/>
      <c r="Q51" s="467"/>
      <c r="R51" s="467"/>
      <c r="S51" s="467"/>
      <c r="T51" s="467"/>
    </row>
    <row r="52" spans="1:20">
      <c r="A52" s="458"/>
      <c r="B52" s="311"/>
      <c r="C52" s="461"/>
      <c r="D52" s="461"/>
      <c r="E52" s="464"/>
      <c r="F52" s="464"/>
      <c r="G52" s="464"/>
      <c r="H52" s="470"/>
      <c r="I52" s="473"/>
      <c r="J52" s="482"/>
      <c r="K52" s="479"/>
      <c r="L52" s="479"/>
      <c r="M52" s="476"/>
      <c r="N52" s="479"/>
      <c r="O52" s="467"/>
      <c r="P52" s="467"/>
      <c r="Q52" s="467"/>
      <c r="R52" s="467"/>
      <c r="S52" s="467"/>
      <c r="T52" s="467"/>
    </row>
    <row r="53" spans="1:20">
      <c r="A53" s="458"/>
      <c r="B53" s="311"/>
      <c r="C53" s="461"/>
      <c r="D53" s="461"/>
      <c r="E53" s="464"/>
      <c r="F53" s="464"/>
      <c r="G53" s="464"/>
      <c r="H53" s="470"/>
      <c r="I53" s="473"/>
      <c r="J53" s="482"/>
      <c r="K53" s="479"/>
      <c r="L53" s="479"/>
      <c r="M53" s="476"/>
      <c r="N53" s="479"/>
      <c r="O53" s="467"/>
      <c r="P53" s="467"/>
      <c r="Q53" s="467"/>
      <c r="R53" s="467"/>
      <c r="S53" s="467"/>
      <c r="T53" s="467"/>
    </row>
    <row r="54" spans="1:20" ht="15" thickBot="1">
      <c r="A54" s="459"/>
      <c r="B54" s="485"/>
      <c r="C54" s="462"/>
      <c r="D54" s="462"/>
      <c r="E54" s="465"/>
      <c r="F54" s="465"/>
      <c r="G54" s="465"/>
      <c r="H54" s="471"/>
      <c r="I54" s="474"/>
      <c r="J54" s="483"/>
      <c r="K54" s="480"/>
      <c r="L54" s="480"/>
      <c r="M54" s="477"/>
      <c r="N54" s="480"/>
      <c r="O54" s="468"/>
      <c r="P54" s="468"/>
      <c r="Q54" s="468"/>
      <c r="R54" s="468"/>
      <c r="S54" s="468"/>
      <c r="T54" s="468"/>
    </row>
    <row r="55" spans="1:20">
      <c r="A55" s="457">
        <f>'Mapa Final'!A55</f>
        <v>0</v>
      </c>
      <c r="B55" s="484">
        <f>'Mapa Final'!B55</f>
        <v>0</v>
      </c>
      <c r="C55" s="460">
        <f>'Mapa Final'!C55</f>
        <v>0</v>
      </c>
      <c r="D55" s="460">
        <f>'Mapa Final'!D55</f>
        <v>0</v>
      </c>
      <c r="E55" s="463">
        <f>'Mapa Final'!E55</f>
        <v>0</v>
      </c>
      <c r="F55" s="463">
        <f>'Mapa Final'!F55</f>
        <v>0</v>
      </c>
      <c r="G55" s="463">
        <f>'Mapa Final'!G55</f>
        <v>0</v>
      </c>
      <c r="H55" s="469" t="str">
        <f>'Mapa Final'!I55</f>
        <v>Muy Baja</v>
      </c>
      <c r="I55" s="472" t="b">
        <f>'Mapa Final'!L55</f>
        <v>0</v>
      </c>
      <c r="J55" s="481" t="e">
        <f>'Mapa Final'!N55</f>
        <v>#N/A</v>
      </c>
      <c r="K55" s="478" t="e">
        <f>'Mapa Final'!AA55</f>
        <v>#DIV/0!</v>
      </c>
      <c r="L55" s="478" t="e">
        <f>'Mapa Final'!AE55</f>
        <v>#DIV/0!</v>
      </c>
      <c r="M55" s="475" t="e">
        <f>'Mapa Final'!AG55</f>
        <v>#DIV/0!</v>
      </c>
      <c r="N55" s="478">
        <f>'Mapa Final'!AH55</f>
        <v>0</v>
      </c>
      <c r="O55" s="466"/>
      <c r="P55" s="466"/>
      <c r="Q55" s="466"/>
      <c r="R55" s="466"/>
      <c r="S55" s="466"/>
      <c r="T55" s="466"/>
    </row>
    <row r="56" spans="1:20">
      <c r="A56" s="458"/>
      <c r="B56" s="311"/>
      <c r="C56" s="461"/>
      <c r="D56" s="461"/>
      <c r="E56" s="464"/>
      <c r="F56" s="464"/>
      <c r="G56" s="464"/>
      <c r="H56" s="470"/>
      <c r="I56" s="473"/>
      <c r="J56" s="482"/>
      <c r="K56" s="479"/>
      <c r="L56" s="479"/>
      <c r="M56" s="476"/>
      <c r="N56" s="479"/>
      <c r="O56" s="467"/>
      <c r="P56" s="467"/>
      <c r="Q56" s="467"/>
      <c r="R56" s="467"/>
      <c r="S56" s="467"/>
      <c r="T56" s="467"/>
    </row>
    <row r="57" spans="1:20">
      <c r="A57" s="458"/>
      <c r="B57" s="311"/>
      <c r="C57" s="461"/>
      <c r="D57" s="461"/>
      <c r="E57" s="464"/>
      <c r="F57" s="464"/>
      <c r="G57" s="464"/>
      <c r="H57" s="470"/>
      <c r="I57" s="473"/>
      <c r="J57" s="482"/>
      <c r="K57" s="479"/>
      <c r="L57" s="479"/>
      <c r="M57" s="476"/>
      <c r="N57" s="479"/>
      <c r="O57" s="467"/>
      <c r="P57" s="467"/>
      <c r="Q57" s="467"/>
      <c r="R57" s="467"/>
      <c r="S57" s="467"/>
      <c r="T57" s="467"/>
    </row>
    <row r="58" spans="1:20">
      <c r="A58" s="458"/>
      <c r="B58" s="311"/>
      <c r="C58" s="461"/>
      <c r="D58" s="461"/>
      <c r="E58" s="464"/>
      <c r="F58" s="464"/>
      <c r="G58" s="464"/>
      <c r="H58" s="470"/>
      <c r="I58" s="473"/>
      <c r="J58" s="482"/>
      <c r="K58" s="479"/>
      <c r="L58" s="479"/>
      <c r="M58" s="476"/>
      <c r="N58" s="479"/>
      <c r="O58" s="467"/>
      <c r="P58" s="467"/>
      <c r="Q58" s="467"/>
      <c r="R58" s="467"/>
      <c r="S58" s="467"/>
      <c r="T58" s="467"/>
    </row>
    <row r="59" spans="1:20" ht="15" thickBot="1">
      <c r="A59" s="459"/>
      <c r="B59" s="485"/>
      <c r="C59" s="462"/>
      <c r="D59" s="462"/>
      <c r="E59" s="465"/>
      <c r="F59" s="465"/>
      <c r="G59" s="465"/>
      <c r="H59" s="471"/>
      <c r="I59" s="474"/>
      <c r="J59" s="483"/>
      <c r="K59" s="480"/>
      <c r="L59" s="480"/>
      <c r="M59" s="477"/>
      <c r="N59" s="480"/>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abSelected="1" zoomScale="40" zoomScaleNormal="40" workbookViewId="0">
      <selection activeCell="B15" sqref="B15:B19"/>
    </sheetView>
  </sheetViews>
  <sheetFormatPr defaultColWidth="11.42578125" defaultRowHeight="14.45"/>
  <cols>
    <col min="1" max="2" width="18.5703125" style="82" customWidth="1"/>
    <col min="3" max="3" width="15.42578125" customWidth="1"/>
    <col min="4" max="4" width="27.42578125" style="82" customWidth="1"/>
    <col min="5" max="5" width="18" style="170"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85546875" style="171" customWidth="1"/>
    <col min="13" max="13" width="18.28515625" style="171" bestFit="1" customWidth="1"/>
    <col min="14" max="14" width="18.28515625" bestFit="1" customWidth="1"/>
    <col min="15" max="15" width="32.7109375" customWidth="1"/>
    <col min="16" max="17" width="14.5703125" customWidth="1"/>
    <col min="18" max="18" width="17.42578125" customWidth="1"/>
    <col min="19" max="19" width="16.28515625" customWidth="1"/>
    <col min="20" max="20" width="16.140625" customWidth="1"/>
    <col min="21" max="176" width="11.42578125" style="7"/>
  </cols>
  <sheetData>
    <row r="1" spans="1:278" s="144" customFormat="1" ht="16.5" customHeight="1">
      <c r="A1" s="338"/>
      <c r="B1" s="339"/>
      <c r="C1" s="339"/>
      <c r="D1" s="446" t="s">
        <v>591</v>
      </c>
      <c r="E1" s="446"/>
      <c r="F1" s="446"/>
      <c r="G1" s="446"/>
      <c r="H1" s="446"/>
      <c r="I1" s="446"/>
      <c r="J1" s="446"/>
      <c r="K1" s="446"/>
      <c r="L1" s="446"/>
      <c r="M1" s="446"/>
      <c r="N1" s="446"/>
      <c r="O1" s="446"/>
      <c r="P1" s="446"/>
      <c r="Q1" s="447"/>
      <c r="R1" s="330" t="s">
        <v>240</v>
      </c>
      <c r="S1" s="330"/>
      <c r="T1" s="330"/>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40"/>
      <c r="B2" s="341"/>
      <c r="C2" s="341"/>
      <c r="D2" s="448"/>
      <c r="E2" s="448"/>
      <c r="F2" s="448"/>
      <c r="G2" s="448"/>
      <c r="H2" s="448"/>
      <c r="I2" s="448"/>
      <c r="J2" s="448"/>
      <c r="K2" s="448"/>
      <c r="L2" s="448"/>
      <c r="M2" s="448"/>
      <c r="N2" s="448"/>
      <c r="O2" s="448"/>
      <c r="P2" s="448"/>
      <c r="Q2" s="449"/>
      <c r="R2" s="330"/>
      <c r="S2" s="330"/>
      <c r="T2" s="330"/>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3"/>
      <c r="D3" s="448"/>
      <c r="E3" s="448"/>
      <c r="F3" s="448"/>
      <c r="G3" s="448"/>
      <c r="H3" s="448"/>
      <c r="I3" s="448"/>
      <c r="J3" s="448"/>
      <c r="K3" s="448"/>
      <c r="L3" s="448"/>
      <c r="M3" s="448"/>
      <c r="N3" s="448"/>
      <c r="O3" s="448"/>
      <c r="P3" s="448"/>
      <c r="Q3" s="449"/>
      <c r="R3" s="330"/>
      <c r="S3" s="330"/>
      <c r="T3" s="330"/>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31" t="s">
        <v>241</v>
      </c>
      <c r="B4" s="332"/>
      <c r="C4" s="333"/>
      <c r="D4" s="334" t="str">
        <f>'Mapa Final'!D4</f>
        <v>SISTEMA DE GESTION, SEGURIDAD Y SALUD EN EL TRABAJO</v>
      </c>
      <c r="E4" s="335"/>
      <c r="F4" s="335"/>
      <c r="G4" s="335"/>
      <c r="H4" s="335"/>
      <c r="I4" s="335"/>
      <c r="J4" s="335"/>
      <c r="K4" s="335"/>
      <c r="L4" s="335"/>
      <c r="M4" s="335"/>
      <c r="N4" s="336"/>
      <c r="O4" s="337"/>
      <c r="P4" s="337"/>
      <c r="Q4" s="337"/>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31" t="s">
        <v>243</v>
      </c>
      <c r="B5" s="332"/>
      <c r="C5" s="333"/>
      <c r="D5" s="342" t="str">
        <f>'Mapa Final'!D5</f>
        <v>Velar por el bienestar, la salud y seguridad en el trabajo de todos los servidores judiciales mediante el PHVA del Sistema de Gestión y Seguridad en el trabajo (SG-SST) en el marco del sistema de gestión de calidad y Medio Ambiente</v>
      </c>
      <c r="E5" s="343"/>
      <c r="F5" s="343"/>
      <c r="G5" s="343"/>
      <c r="H5" s="343"/>
      <c r="I5" s="343"/>
      <c r="J5" s="343"/>
      <c r="K5" s="343"/>
      <c r="L5" s="343"/>
      <c r="M5" s="343"/>
      <c r="N5" s="344"/>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31" t="s">
        <v>245</v>
      </c>
      <c r="B6" s="332"/>
      <c r="C6" s="333"/>
      <c r="D6" s="342" t="str">
        <f>'Mapa Final'!D6</f>
        <v xml:space="preserve">Nivel Central </v>
      </c>
      <c r="E6" s="343"/>
      <c r="F6" s="343"/>
      <c r="G6" s="343"/>
      <c r="H6" s="343"/>
      <c r="I6" s="343"/>
      <c r="J6" s="343"/>
      <c r="K6" s="343"/>
      <c r="L6" s="343"/>
      <c r="M6" s="343"/>
      <c r="N6" s="344"/>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46.5" customHeight="1" thickTop="1" thickBot="1">
      <c r="A7" s="441" t="s">
        <v>576</v>
      </c>
      <c r="B7" s="442"/>
      <c r="C7" s="442"/>
      <c r="D7" s="442"/>
      <c r="E7" s="442"/>
      <c r="F7" s="443"/>
      <c r="G7" s="173"/>
      <c r="H7" s="444" t="s">
        <v>577</v>
      </c>
      <c r="I7" s="444"/>
      <c r="J7" s="444"/>
      <c r="K7" s="444" t="s">
        <v>578</v>
      </c>
      <c r="L7" s="444"/>
      <c r="M7" s="444"/>
      <c r="N7" s="445" t="s">
        <v>579</v>
      </c>
      <c r="O7" s="450" t="s">
        <v>580</v>
      </c>
      <c r="P7" s="452" t="s">
        <v>581</v>
      </c>
      <c r="Q7" s="453"/>
      <c r="R7" s="452" t="s">
        <v>582</v>
      </c>
      <c r="S7" s="453"/>
      <c r="T7" s="454" t="s">
        <v>592</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0.95" customHeight="1" thickTop="1" thickBot="1">
      <c r="A8" s="182" t="s">
        <v>27</v>
      </c>
      <c r="B8" s="182" t="s">
        <v>252</v>
      </c>
      <c r="C8" s="183" t="s">
        <v>193</v>
      </c>
      <c r="D8" s="174" t="s">
        <v>253</v>
      </c>
      <c r="E8" s="175" t="s">
        <v>197</v>
      </c>
      <c r="F8" s="175" t="s">
        <v>199</v>
      </c>
      <c r="G8" s="175" t="s">
        <v>201</v>
      </c>
      <c r="H8" s="176" t="s">
        <v>584</v>
      </c>
      <c r="I8" s="176" t="s">
        <v>546</v>
      </c>
      <c r="J8" s="176" t="s">
        <v>585</v>
      </c>
      <c r="K8" s="176" t="s">
        <v>584</v>
      </c>
      <c r="L8" s="176" t="s">
        <v>586</v>
      </c>
      <c r="M8" s="176" t="s">
        <v>585</v>
      </c>
      <c r="N8" s="445"/>
      <c r="O8" s="451"/>
      <c r="P8" s="177" t="s">
        <v>587</v>
      </c>
      <c r="Q8" s="177" t="s">
        <v>588</v>
      </c>
      <c r="R8" s="177" t="s">
        <v>589</v>
      </c>
      <c r="S8" s="177" t="s">
        <v>590</v>
      </c>
      <c r="T8" s="454"/>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thickTop="1" thickBot="1">
      <c r="A9" s="455"/>
      <c r="B9" s="456"/>
      <c r="C9" s="456"/>
      <c r="D9" s="456"/>
      <c r="E9" s="456"/>
      <c r="F9" s="456"/>
      <c r="G9" s="456"/>
      <c r="H9" s="456"/>
      <c r="I9" s="456"/>
      <c r="J9" s="456"/>
      <c r="K9" s="456"/>
      <c r="L9" s="456"/>
      <c r="M9" s="456"/>
      <c r="N9" s="456"/>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c r="A10" s="457">
        <f>'Mapa Final'!A10</f>
        <v>1</v>
      </c>
      <c r="B10" s="484" t="str">
        <f>'Mapa Final'!B10</f>
        <v>INCUMPLIMIENTO</v>
      </c>
      <c r="C10" s="460" t="str">
        <f>'Mapa Final'!C10</f>
        <v>Incumplimiento de las metas establecidas</v>
      </c>
      <c r="D10" s="460"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63" t="str">
        <f>'Mapa Final'!E10</f>
        <v>Falta de recursos financieros asignados al sistema SG-SST y aumento de condiciones de trabajo subestandar (inadecuados) por no contar con elementos de trabajo adecuados.</v>
      </c>
      <c r="F10" s="463" t="str">
        <f>'Mapa Final'!F10</f>
        <v>Posibilidad de no cumplimiento de las metas del Plan de Trabajo del Sistema de Gestión de Seguridad y Salud en el Trabajo 2021</v>
      </c>
      <c r="G10" s="463" t="str">
        <f>'Mapa Final'!G10</f>
        <v>Usuarios, productos y prácticas organizacionales</v>
      </c>
      <c r="H10" s="469" t="str">
        <f>'Mapa Final'!I10</f>
        <v>Media</v>
      </c>
      <c r="I10" s="472" t="str">
        <f>'Mapa Final'!L10</f>
        <v>Moderado</v>
      </c>
      <c r="J10" s="481" t="str">
        <f>'Mapa Final'!N10</f>
        <v>Moderado</v>
      </c>
      <c r="K10" s="478" t="str">
        <f>'Mapa Final'!AA10</f>
        <v>Baja</v>
      </c>
      <c r="L10" s="478" t="str">
        <f>'Mapa Final'!AE10</f>
        <v>Moderado</v>
      </c>
      <c r="M10" s="475" t="str">
        <f>'Mapa Final'!AG10</f>
        <v>Moderado</v>
      </c>
      <c r="N10" s="478" t="str">
        <f>'Mapa Final'!AH10</f>
        <v>Reducir(compartir)</v>
      </c>
      <c r="O10" s="466"/>
      <c r="P10" s="466"/>
      <c r="Q10" s="466"/>
      <c r="R10" s="466"/>
      <c r="S10" s="466"/>
      <c r="T10" s="466"/>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c r="A11" s="458"/>
      <c r="B11" s="486"/>
      <c r="C11" s="461"/>
      <c r="D11" s="461"/>
      <c r="E11" s="464"/>
      <c r="F11" s="464"/>
      <c r="G11" s="464"/>
      <c r="H11" s="470"/>
      <c r="I11" s="473"/>
      <c r="J11" s="482"/>
      <c r="K11" s="479"/>
      <c r="L11" s="479"/>
      <c r="M11" s="476"/>
      <c r="N11" s="479"/>
      <c r="O11" s="467"/>
      <c r="P11" s="467"/>
      <c r="Q11" s="467"/>
      <c r="R11" s="467"/>
      <c r="S11" s="467"/>
      <c r="T11" s="46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c r="A12" s="458"/>
      <c r="B12" s="486"/>
      <c r="C12" s="461"/>
      <c r="D12" s="461"/>
      <c r="E12" s="464"/>
      <c r="F12" s="464"/>
      <c r="G12" s="464"/>
      <c r="H12" s="470"/>
      <c r="I12" s="473"/>
      <c r="J12" s="482"/>
      <c r="K12" s="479"/>
      <c r="L12" s="479"/>
      <c r="M12" s="476"/>
      <c r="N12" s="479"/>
      <c r="O12" s="467"/>
      <c r="P12" s="467"/>
      <c r="Q12" s="467"/>
      <c r="R12" s="467"/>
      <c r="S12" s="467"/>
      <c r="T12" s="46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c r="A13" s="458"/>
      <c r="B13" s="486"/>
      <c r="C13" s="461"/>
      <c r="D13" s="461"/>
      <c r="E13" s="464"/>
      <c r="F13" s="464"/>
      <c r="G13" s="464"/>
      <c r="H13" s="470"/>
      <c r="I13" s="473"/>
      <c r="J13" s="482"/>
      <c r="K13" s="479"/>
      <c r="L13" s="479"/>
      <c r="M13" s="476"/>
      <c r="N13" s="479"/>
      <c r="O13" s="467"/>
      <c r="P13" s="467"/>
      <c r="Q13" s="467"/>
      <c r="R13" s="467"/>
      <c r="S13" s="467"/>
      <c r="T13" s="46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238.5" customHeight="1" thickBot="1">
      <c r="A14" s="459"/>
      <c r="B14" s="487"/>
      <c r="C14" s="462"/>
      <c r="D14" s="462"/>
      <c r="E14" s="465"/>
      <c r="F14" s="465"/>
      <c r="G14" s="465"/>
      <c r="H14" s="471"/>
      <c r="I14" s="474"/>
      <c r="J14" s="483"/>
      <c r="K14" s="480"/>
      <c r="L14" s="480"/>
      <c r="M14" s="477"/>
      <c r="N14" s="480"/>
      <c r="O14" s="468"/>
      <c r="P14" s="468"/>
      <c r="Q14" s="468"/>
      <c r="R14" s="468"/>
      <c r="S14" s="468"/>
      <c r="T14" s="46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c r="A15" s="457">
        <f>'Mapa Final'!A15</f>
        <v>2</v>
      </c>
      <c r="B15" s="484" t="str">
        <f>'Mapa Final'!B15</f>
        <v>INASISTENCIA</v>
      </c>
      <c r="C15" s="460" t="str">
        <f>'Mapa Final'!C15</f>
        <v>Incumplimiento de las metas establecidas</v>
      </c>
      <c r="D15" s="460"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63"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63"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v>
      </c>
      <c r="G15" s="463" t="str">
        <f>'Mapa Final'!G15</f>
        <v>Usuarios, productos y prácticas organizacionales</v>
      </c>
      <c r="H15" s="469" t="str">
        <f>'Mapa Final'!I15</f>
        <v>Media</v>
      </c>
      <c r="I15" s="472" t="str">
        <f>'Mapa Final'!L15</f>
        <v>Moderado</v>
      </c>
      <c r="J15" s="481" t="str">
        <f>'Mapa Final'!N15</f>
        <v>Moderado</v>
      </c>
      <c r="K15" s="478" t="str">
        <f>'Mapa Final'!AA15</f>
        <v>Baja</v>
      </c>
      <c r="L15" s="478" t="str">
        <f>'Mapa Final'!AE15</f>
        <v>Moderado</v>
      </c>
      <c r="M15" s="475" t="str">
        <f>'Mapa Final'!AG15</f>
        <v>Moderado</v>
      </c>
      <c r="N15" s="478" t="str">
        <f>'Mapa Final'!AH15</f>
        <v>Evitar</v>
      </c>
      <c r="O15" s="466"/>
      <c r="P15" s="466"/>
      <c r="Q15" s="466"/>
      <c r="R15" s="466"/>
      <c r="S15" s="466"/>
      <c r="T15" s="466"/>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c r="A16" s="458"/>
      <c r="B16" s="486"/>
      <c r="C16" s="461"/>
      <c r="D16" s="461"/>
      <c r="E16" s="464"/>
      <c r="F16" s="464"/>
      <c r="G16" s="464"/>
      <c r="H16" s="470"/>
      <c r="I16" s="473"/>
      <c r="J16" s="482"/>
      <c r="K16" s="479"/>
      <c r="L16" s="479"/>
      <c r="M16" s="476"/>
      <c r="N16" s="479"/>
      <c r="O16" s="467"/>
      <c r="P16" s="467"/>
      <c r="Q16" s="467"/>
      <c r="R16" s="467"/>
      <c r="S16" s="467"/>
      <c r="T16" s="46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c r="A17" s="458"/>
      <c r="B17" s="486"/>
      <c r="C17" s="461"/>
      <c r="D17" s="461"/>
      <c r="E17" s="464"/>
      <c r="F17" s="464"/>
      <c r="G17" s="464"/>
      <c r="H17" s="470"/>
      <c r="I17" s="473"/>
      <c r="J17" s="482"/>
      <c r="K17" s="479"/>
      <c r="L17" s="479"/>
      <c r="M17" s="476"/>
      <c r="N17" s="479"/>
      <c r="O17" s="467"/>
      <c r="P17" s="467"/>
      <c r="Q17" s="467"/>
      <c r="R17" s="467"/>
      <c r="S17" s="467"/>
      <c r="T17" s="46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c r="A18" s="458"/>
      <c r="B18" s="486"/>
      <c r="C18" s="461"/>
      <c r="D18" s="461"/>
      <c r="E18" s="464"/>
      <c r="F18" s="464"/>
      <c r="G18" s="464"/>
      <c r="H18" s="470"/>
      <c r="I18" s="473"/>
      <c r="J18" s="482"/>
      <c r="K18" s="479"/>
      <c r="L18" s="479"/>
      <c r="M18" s="476"/>
      <c r="N18" s="479"/>
      <c r="O18" s="467"/>
      <c r="P18" s="467"/>
      <c r="Q18" s="467"/>
      <c r="R18" s="467"/>
      <c r="S18" s="467"/>
      <c r="T18" s="46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thickBot="1">
      <c r="A19" s="459"/>
      <c r="B19" s="487"/>
      <c r="C19" s="462"/>
      <c r="D19" s="462"/>
      <c r="E19" s="465"/>
      <c r="F19" s="465"/>
      <c r="G19" s="465"/>
      <c r="H19" s="471"/>
      <c r="I19" s="474"/>
      <c r="J19" s="483"/>
      <c r="K19" s="480"/>
      <c r="L19" s="480"/>
      <c r="M19" s="477"/>
      <c r="N19" s="480"/>
      <c r="O19" s="468"/>
      <c r="P19" s="468"/>
      <c r="Q19" s="468"/>
      <c r="R19" s="468"/>
      <c r="S19" s="468"/>
      <c r="T19" s="46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7">
        <f>'Mapa Final'!A20</f>
        <v>3</v>
      </c>
      <c r="B20" s="484" t="str">
        <f>'Mapa Final'!B20</f>
        <v>FALTA DE RECURSOS ECONOMICOS Y APOYO DE LA ARL</v>
      </c>
      <c r="C20" s="460" t="str">
        <f>'Mapa Final'!C20</f>
        <v>Incumplimiento de las metas establecidas</v>
      </c>
      <c r="D20" s="460" t="str">
        <f>'Mapa Final'!D20</f>
        <v>1. Inasistencia  de los Funcionarios y Empleados en la participacion de actividades. 2. Debilidad en la planeación y proyección de actividades por parte de la ARL</v>
      </c>
      <c r="E20" s="463" t="str">
        <f>'Mapa Final'!E20</f>
        <v xml:space="preserve">No hay asignación presupuestal desde el nivel  central y falta de políticas definidas en materia presupuestal para el programa de Salud Ocupacional </v>
      </c>
      <c r="F20" s="463" t="str">
        <f>'Mapa Final'!F20</f>
        <v xml:space="preserve">Posibilidad de Incumplimiento de las metas establecidas Debido a que No hay asignación presupuestal desde el nivel  central y falta de políticas definidas en materia presupuestal para el programa de Salud Ocupacional </v>
      </c>
      <c r="G20" s="463" t="str">
        <f>'Mapa Final'!G20</f>
        <v>Usuarios, productos y prácticas organizacionales</v>
      </c>
      <c r="H20" s="469" t="str">
        <f>'Mapa Final'!I20</f>
        <v>Media</v>
      </c>
      <c r="I20" s="472" t="str">
        <f>'Mapa Final'!L20</f>
        <v>Moderado</v>
      </c>
      <c r="J20" s="481" t="str">
        <f>'Mapa Final'!N20</f>
        <v>Moderado</v>
      </c>
      <c r="K20" s="478" t="str">
        <f>'Mapa Final'!AA20</f>
        <v>Baja</v>
      </c>
      <c r="L20" s="478" t="str">
        <f>'Mapa Final'!AE20</f>
        <v>Moderado</v>
      </c>
      <c r="M20" s="475" t="str">
        <f>'Mapa Final'!AG20</f>
        <v>Moderado</v>
      </c>
      <c r="N20" s="478" t="str">
        <f>'Mapa Final'!AH20</f>
        <v>Reducir(mitigar)</v>
      </c>
      <c r="O20" s="466"/>
      <c r="P20" s="466"/>
      <c r="Q20" s="466"/>
      <c r="R20" s="466"/>
      <c r="S20" s="466"/>
      <c r="T20" s="466"/>
      <c r="U20" s="35"/>
      <c r="V20" s="35"/>
    </row>
    <row r="21" spans="1:176">
      <c r="A21" s="458"/>
      <c r="B21" s="486"/>
      <c r="C21" s="461"/>
      <c r="D21" s="461"/>
      <c r="E21" s="464"/>
      <c r="F21" s="464"/>
      <c r="G21" s="464"/>
      <c r="H21" s="470"/>
      <c r="I21" s="473"/>
      <c r="J21" s="482"/>
      <c r="K21" s="479"/>
      <c r="L21" s="479"/>
      <c r="M21" s="476"/>
      <c r="N21" s="479"/>
      <c r="O21" s="467"/>
      <c r="P21" s="467"/>
      <c r="Q21" s="467"/>
      <c r="R21" s="467"/>
      <c r="S21" s="467"/>
      <c r="T21" s="467"/>
      <c r="U21" s="35"/>
      <c r="V21" s="35"/>
    </row>
    <row r="22" spans="1:176">
      <c r="A22" s="458"/>
      <c r="B22" s="486"/>
      <c r="C22" s="461"/>
      <c r="D22" s="461"/>
      <c r="E22" s="464"/>
      <c r="F22" s="464"/>
      <c r="G22" s="464"/>
      <c r="H22" s="470"/>
      <c r="I22" s="473"/>
      <c r="J22" s="482"/>
      <c r="K22" s="479"/>
      <c r="L22" s="479"/>
      <c r="M22" s="476"/>
      <c r="N22" s="479"/>
      <c r="O22" s="467"/>
      <c r="P22" s="467"/>
      <c r="Q22" s="467"/>
      <c r="R22" s="467"/>
      <c r="S22" s="467"/>
      <c r="T22" s="467"/>
      <c r="U22" s="35"/>
      <c r="V22" s="35"/>
    </row>
    <row r="23" spans="1:176">
      <c r="A23" s="458"/>
      <c r="B23" s="486"/>
      <c r="C23" s="461"/>
      <c r="D23" s="461"/>
      <c r="E23" s="464"/>
      <c r="F23" s="464"/>
      <c r="G23" s="464"/>
      <c r="H23" s="470"/>
      <c r="I23" s="473"/>
      <c r="J23" s="482"/>
      <c r="K23" s="479"/>
      <c r="L23" s="479"/>
      <c r="M23" s="476"/>
      <c r="N23" s="479"/>
      <c r="O23" s="467"/>
      <c r="P23" s="467"/>
      <c r="Q23" s="467"/>
      <c r="R23" s="467"/>
      <c r="S23" s="467"/>
      <c r="T23" s="467"/>
      <c r="U23" s="35"/>
      <c r="V23" s="35"/>
    </row>
    <row r="24" spans="1:176" ht="307.5" customHeight="1" thickBot="1">
      <c r="A24" s="459"/>
      <c r="B24" s="487"/>
      <c r="C24" s="462"/>
      <c r="D24" s="462"/>
      <c r="E24" s="465"/>
      <c r="F24" s="465"/>
      <c r="G24" s="465"/>
      <c r="H24" s="471"/>
      <c r="I24" s="474"/>
      <c r="J24" s="483"/>
      <c r="K24" s="480"/>
      <c r="L24" s="480"/>
      <c r="M24" s="477"/>
      <c r="N24" s="480"/>
      <c r="O24" s="468"/>
      <c r="P24" s="468"/>
      <c r="Q24" s="468"/>
      <c r="R24" s="468"/>
      <c r="S24" s="468"/>
      <c r="T24" s="468"/>
      <c r="U24" s="35"/>
      <c r="V24" s="35"/>
    </row>
    <row r="25" spans="1:176">
      <c r="A25" s="457">
        <f>'Mapa Final'!A25</f>
        <v>4</v>
      </c>
      <c r="B25" s="484" t="str">
        <f>'Mapa Final'!B25</f>
        <v>DESACTUALIZACION</v>
      </c>
      <c r="C25" s="460" t="str">
        <f>'Mapa Final'!C25</f>
        <v>Reputacional</v>
      </c>
      <c r="D25" s="460" t="str">
        <f>'Mapa Final'!D25</f>
        <v>1. Incumplimiento del procedimiento para la identificación de Requisitos Legales y otros requisitos aplicables
2. Falta de conocimiento y/o actualización de las normas del Sistema de Gestión de Seguridad y salud en el trabajo.</v>
      </c>
      <c r="E25" s="463" t="str">
        <f>'Mapa Final'!E25</f>
        <v xml:space="preserve">No actualizacion de la matriz legal y           desconocimiento de las medidas sanitarias o leyes establecidas para el control de riesgos, que generan sanciones administrativas o disciplinarias </v>
      </c>
      <c r="F25" s="463" t="str">
        <f>'Mapa Final'!F25</f>
        <v xml:space="preserve">Posibilidad de mala imagen reputacional Debido a la No actualizacion de la matriz legal y           desconocimiento de las medidas sanitarias o leyes establecidas para el control de riesgos, que generan sanciones administrativas o disciplinarias </v>
      </c>
      <c r="G25" s="463" t="str">
        <f>'Mapa Final'!G25</f>
        <v>Usuarios, productos y prácticas organizacionales</v>
      </c>
      <c r="H25" s="469" t="str">
        <f>'Mapa Final'!I25</f>
        <v>Baja</v>
      </c>
      <c r="I25" s="472" t="str">
        <f>'Mapa Final'!L25</f>
        <v>Menor</v>
      </c>
      <c r="J25" s="481" t="str">
        <f>'Mapa Final'!N25</f>
        <v>Moderado</v>
      </c>
      <c r="K25" s="478" t="str">
        <f>'Mapa Final'!AA25</f>
        <v>Baja</v>
      </c>
      <c r="L25" s="478" t="str">
        <f>'Mapa Final'!AE25</f>
        <v>Menor</v>
      </c>
      <c r="M25" s="475" t="str">
        <f>'Mapa Final'!AG25</f>
        <v>Moderado</v>
      </c>
      <c r="N25" s="478" t="str">
        <f>'Mapa Final'!AH25</f>
        <v>Evitar</v>
      </c>
      <c r="O25" s="466"/>
      <c r="P25" s="466"/>
      <c r="Q25" s="466"/>
      <c r="R25" s="466"/>
      <c r="S25" s="466"/>
      <c r="T25" s="466"/>
    </row>
    <row r="26" spans="1:176">
      <c r="A26" s="458"/>
      <c r="B26" s="486"/>
      <c r="C26" s="461"/>
      <c r="D26" s="461"/>
      <c r="E26" s="464"/>
      <c r="F26" s="464"/>
      <c r="G26" s="464"/>
      <c r="H26" s="470"/>
      <c r="I26" s="473"/>
      <c r="J26" s="482"/>
      <c r="K26" s="479"/>
      <c r="L26" s="479"/>
      <c r="M26" s="476"/>
      <c r="N26" s="479"/>
      <c r="O26" s="467"/>
      <c r="P26" s="467"/>
      <c r="Q26" s="467"/>
      <c r="R26" s="467"/>
      <c r="S26" s="467"/>
      <c r="T26" s="467"/>
    </row>
    <row r="27" spans="1:176">
      <c r="A27" s="458"/>
      <c r="B27" s="486"/>
      <c r="C27" s="461"/>
      <c r="D27" s="461"/>
      <c r="E27" s="464"/>
      <c r="F27" s="464"/>
      <c r="G27" s="464"/>
      <c r="H27" s="470"/>
      <c r="I27" s="473"/>
      <c r="J27" s="482"/>
      <c r="K27" s="479"/>
      <c r="L27" s="479"/>
      <c r="M27" s="476"/>
      <c r="N27" s="479"/>
      <c r="O27" s="467"/>
      <c r="P27" s="467"/>
      <c r="Q27" s="467"/>
      <c r="R27" s="467"/>
      <c r="S27" s="467"/>
      <c r="T27" s="467"/>
    </row>
    <row r="28" spans="1:176">
      <c r="A28" s="458"/>
      <c r="B28" s="486"/>
      <c r="C28" s="461"/>
      <c r="D28" s="461"/>
      <c r="E28" s="464"/>
      <c r="F28" s="464"/>
      <c r="G28" s="464"/>
      <c r="H28" s="470"/>
      <c r="I28" s="473"/>
      <c r="J28" s="482"/>
      <c r="K28" s="479"/>
      <c r="L28" s="479"/>
      <c r="M28" s="476"/>
      <c r="N28" s="479"/>
      <c r="O28" s="467"/>
      <c r="P28" s="467"/>
      <c r="Q28" s="467"/>
      <c r="R28" s="467"/>
      <c r="S28" s="467"/>
      <c r="T28" s="467"/>
    </row>
    <row r="29" spans="1:176" ht="277.5" customHeight="1" thickBot="1">
      <c r="A29" s="459"/>
      <c r="B29" s="487"/>
      <c r="C29" s="462"/>
      <c r="D29" s="462"/>
      <c r="E29" s="465"/>
      <c r="F29" s="465"/>
      <c r="G29" s="465"/>
      <c r="H29" s="471"/>
      <c r="I29" s="474"/>
      <c r="J29" s="483"/>
      <c r="K29" s="480"/>
      <c r="L29" s="480"/>
      <c r="M29" s="477"/>
      <c r="N29" s="480"/>
      <c r="O29" s="468"/>
      <c r="P29" s="468"/>
      <c r="Q29" s="468"/>
      <c r="R29" s="468"/>
      <c r="S29" s="468"/>
      <c r="T29" s="468"/>
    </row>
    <row r="30" spans="1:176">
      <c r="A30" s="457">
        <f>'Mapa Final'!A30</f>
        <v>5</v>
      </c>
      <c r="B30" s="484" t="str">
        <f>'Mapa Final'!B30</f>
        <v>CORRUPCIÓN</v>
      </c>
      <c r="C30" s="460" t="str">
        <f>'Mapa Final'!C30</f>
        <v>Reputacional(Corrupción)</v>
      </c>
      <c r="D30" s="460"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63" t="str">
        <f>'Mapa Final'!E30</f>
        <v xml:space="preserve">Carencia de transparencia, etica y valores . </v>
      </c>
      <c r="F30" s="463" t="str">
        <f>'Mapa Final'!F30</f>
        <v xml:space="preserve">Posibilidad de actos indebidos de  los servidores judiciales debido a  la carencia en transparencia, etica y valores </v>
      </c>
      <c r="G30" s="463" t="str">
        <f>'Mapa Final'!G30</f>
        <v>Fraude Interno</v>
      </c>
      <c r="H30" s="469" t="str">
        <f>'Mapa Final'!I30</f>
        <v>Media</v>
      </c>
      <c r="I30" s="472" t="str">
        <f>'Mapa Final'!L30</f>
        <v>Mayor</v>
      </c>
      <c r="J30" s="481" t="str">
        <f>'Mapa Final'!N30</f>
        <v xml:space="preserve">Alto </v>
      </c>
      <c r="K30" s="478" t="str">
        <f>'Mapa Final'!AA30</f>
        <v>Baja</v>
      </c>
      <c r="L30" s="478" t="str">
        <f>'Mapa Final'!AE30</f>
        <v>Mayor</v>
      </c>
      <c r="M30" s="475" t="str">
        <f>'Mapa Final'!AG30</f>
        <v xml:space="preserve">Alto </v>
      </c>
      <c r="N30" s="478" t="str">
        <f>'Mapa Final'!AH30</f>
        <v>Evitar</v>
      </c>
      <c r="O30" s="466"/>
      <c r="P30" s="466"/>
      <c r="Q30" s="466"/>
      <c r="R30" s="466"/>
      <c r="S30" s="466"/>
      <c r="T30" s="466"/>
    </row>
    <row r="31" spans="1:176">
      <c r="A31" s="458"/>
      <c r="B31" s="486"/>
      <c r="C31" s="461"/>
      <c r="D31" s="461"/>
      <c r="E31" s="464"/>
      <c r="F31" s="464"/>
      <c r="G31" s="464"/>
      <c r="H31" s="470"/>
      <c r="I31" s="473"/>
      <c r="J31" s="482"/>
      <c r="K31" s="479"/>
      <c r="L31" s="479"/>
      <c r="M31" s="476"/>
      <c r="N31" s="479"/>
      <c r="O31" s="467"/>
      <c r="P31" s="467"/>
      <c r="Q31" s="467"/>
      <c r="R31" s="467"/>
      <c r="S31" s="467"/>
      <c r="T31" s="467"/>
    </row>
    <row r="32" spans="1:176">
      <c r="A32" s="458"/>
      <c r="B32" s="486"/>
      <c r="C32" s="461"/>
      <c r="D32" s="461"/>
      <c r="E32" s="464"/>
      <c r="F32" s="464"/>
      <c r="G32" s="464"/>
      <c r="H32" s="470"/>
      <c r="I32" s="473"/>
      <c r="J32" s="482"/>
      <c r="K32" s="479"/>
      <c r="L32" s="479"/>
      <c r="M32" s="476"/>
      <c r="N32" s="479"/>
      <c r="O32" s="467"/>
      <c r="P32" s="467"/>
      <c r="Q32" s="467"/>
      <c r="R32" s="467"/>
      <c r="S32" s="467"/>
      <c r="T32" s="467"/>
    </row>
    <row r="33" spans="1:20">
      <c r="A33" s="458"/>
      <c r="B33" s="486"/>
      <c r="C33" s="461"/>
      <c r="D33" s="461"/>
      <c r="E33" s="464"/>
      <c r="F33" s="464"/>
      <c r="G33" s="464"/>
      <c r="H33" s="470"/>
      <c r="I33" s="473"/>
      <c r="J33" s="482"/>
      <c r="K33" s="479"/>
      <c r="L33" s="479"/>
      <c r="M33" s="476"/>
      <c r="N33" s="479"/>
      <c r="O33" s="467"/>
      <c r="P33" s="467"/>
      <c r="Q33" s="467"/>
      <c r="R33" s="467"/>
      <c r="S33" s="467"/>
      <c r="T33" s="467"/>
    </row>
    <row r="34" spans="1:20" ht="102.75" customHeight="1" thickBot="1">
      <c r="A34" s="459"/>
      <c r="B34" s="487"/>
      <c r="C34" s="462"/>
      <c r="D34" s="462"/>
      <c r="E34" s="465"/>
      <c r="F34" s="465"/>
      <c r="G34" s="465"/>
      <c r="H34" s="471"/>
      <c r="I34" s="474"/>
      <c r="J34" s="483"/>
      <c r="K34" s="480"/>
      <c r="L34" s="480"/>
      <c r="M34" s="477"/>
      <c r="N34" s="480"/>
      <c r="O34" s="468"/>
      <c r="P34" s="468"/>
      <c r="Q34" s="468"/>
      <c r="R34" s="468"/>
      <c r="S34" s="468"/>
      <c r="T34" s="468"/>
    </row>
    <row r="35" spans="1:20">
      <c r="A35" s="457">
        <f>'Mapa Final'!A35</f>
        <v>6</v>
      </c>
      <c r="B35" s="484" t="str">
        <f>'Mapa Final'!B35</f>
        <v xml:space="preserve">Interrupcion o demora en el servicio de administrar Justicia </v>
      </c>
      <c r="C35" s="460" t="str">
        <f>'Mapa Final'!C35</f>
        <v>Afectación en la Prestación del Servicio de Justicia</v>
      </c>
      <c r="D35" s="460" t="str">
        <f>'Mapa Final'!D35</f>
        <v>1. Paros que afecten la prestación del servicio.  
2. Huelgas, protestas ciudadana
3. Disturbios o hechos violentos
4.Pandemia
5.Emergencias Ambientales</v>
      </c>
      <c r="E35" s="463" t="str">
        <f>'Mapa Final'!E35</f>
        <v>Suceso de fuerza mayor que imposibilitan la gestión judicial</v>
      </c>
      <c r="F35" s="463" t="str">
        <f>'Mapa Final'!F35</f>
        <v>Posibilidad de  afectación en la Prestación del Servicio de Justicia debido a un suceso de fuerza mayor que imposibilita la gestión judicial</v>
      </c>
      <c r="G35" s="463" t="str">
        <f>'Mapa Final'!G35</f>
        <v>Usuarios, productos y prácticas organizacionales</v>
      </c>
      <c r="H35" s="469" t="str">
        <f>'Mapa Final'!I35</f>
        <v>Media</v>
      </c>
      <c r="I35" s="472" t="str">
        <f>'Mapa Final'!L35</f>
        <v>Moderado</v>
      </c>
      <c r="J35" s="481" t="str">
        <f>'Mapa Final'!N35</f>
        <v>Moderado</v>
      </c>
      <c r="K35" s="478" t="str">
        <f>'Mapa Final'!AA35</f>
        <v>Baja</v>
      </c>
      <c r="L35" s="478" t="str">
        <f>'Mapa Final'!AE35</f>
        <v>Moderado</v>
      </c>
      <c r="M35" s="475" t="str">
        <f>'Mapa Final'!AG35</f>
        <v>Moderado</v>
      </c>
      <c r="N35" s="478" t="str">
        <f>'Mapa Final'!AH35</f>
        <v>Reducir(mitigar)</v>
      </c>
      <c r="O35" s="466"/>
      <c r="P35" s="466"/>
      <c r="Q35" s="466"/>
      <c r="R35" s="466"/>
      <c r="S35" s="466"/>
      <c r="T35" s="466"/>
    </row>
    <row r="36" spans="1:20">
      <c r="A36" s="458"/>
      <c r="B36" s="486"/>
      <c r="C36" s="461"/>
      <c r="D36" s="461"/>
      <c r="E36" s="464"/>
      <c r="F36" s="464"/>
      <c r="G36" s="464"/>
      <c r="H36" s="470"/>
      <c r="I36" s="473"/>
      <c r="J36" s="482"/>
      <c r="K36" s="479"/>
      <c r="L36" s="479"/>
      <c r="M36" s="476"/>
      <c r="N36" s="479"/>
      <c r="O36" s="467"/>
      <c r="P36" s="467"/>
      <c r="Q36" s="467"/>
      <c r="R36" s="467"/>
      <c r="S36" s="467"/>
      <c r="T36" s="467"/>
    </row>
    <row r="37" spans="1:20">
      <c r="A37" s="458"/>
      <c r="B37" s="486"/>
      <c r="C37" s="461"/>
      <c r="D37" s="461"/>
      <c r="E37" s="464"/>
      <c r="F37" s="464"/>
      <c r="G37" s="464"/>
      <c r="H37" s="470"/>
      <c r="I37" s="473"/>
      <c r="J37" s="482"/>
      <c r="K37" s="479"/>
      <c r="L37" s="479"/>
      <c r="M37" s="476"/>
      <c r="N37" s="479"/>
      <c r="O37" s="467"/>
      <c r="P37" s="467"/>
      <c r="Q37" s="467"/>
      <c r="R37" s="467"/>
      <c r="S37" s="467"/>
      <c r="T37" s="467"/>
    </row>
    <row r="38" spans="1:20">
      <c r="A38" s="458"/>
      <c r="B38" s="486"/>
      <c r="C38" s="461"/>
      <c r="D38" s="461"/>
      <c r="E38" s="464"/>
      <c r="F38" s="464"/>
      <c r="G38" s="464"/>
      <c r="H38" s="470"/>
      <c r="I38" s="473"/>
      <c r="J38" s="482"/>
      <c r="K38" s="479"/>
      <c r="L38" s="479"/>
      <c r="M38" s="476"/>
      <c r="N38" s="479"/>
      <c r="O38" s="467"/>
      <c r="P38" s="467"/>
      <c r="Q38" s="467"/>
      <c r="R38" s="467"/>
      <c r="S38" s="467"/>
      <c r="T38" s="467"/>
    </row>
    <row r="39" spans="1:20" ht="278.25" customHeight="1" thickBot="1">
      <c r="A39" s="459"/>
      <c r="B39" s="487"/>
      <c r="C39" s="462"/>
      <c r="D39" s="462"/>
      <c r="E39" s="465"/>
      <c r="F39" s="465"/>
      <c r="G39" s="465"/>
      <c r="H39" s="471"/>
      <c r="I39" s="474"/>
      <c r="J39" s="483"/>
      <c r="K39" s="480"/>
      <c r="L39" s="480"/>
      <c r="M39" s="477"/>
      <c r="N39" s="480"/>
      <c r="O39" s="468"/>
      <c r="P39" s="468"/>
      <c r="Q39" s="468"/>
      <c r="R39" s="468"/>
      <c r="S39" s="468"/>
      <c r="T39" s="468"/>
    </row>
    <row r="40" spans="1:20">
      <c r="A40" s="457">
        <f>'Mapa Final'!A40</f>
        <v>0</v>
      </c>
      <c r="B40" s="484">
        <f>'Mapa Final'!B40</f>
        <v>0</v>
      </c>
      <c r="C40" s="460">
        <f>'Mapa Final'!C40</f>
        <v>0</v>
      </c>
      <c r="D40" s="460">
        <f>'Mapa Final'!D40</f>
        <v>0</v>
      </c>
      <c r="E40" s="463">
        <f>'Mapa Final'!E40</f>
        <v>0</v>
      </c>
      <c r="F40" s="463">
        <f>'Mapa Final'!F40</f>
        <v>0</v>
      </c>
      <c r="G40" s="463">
        <f>'Mapa Final'!G40</f>
        <v>0</v>
      </c>
      <c r="H40" s="469" t="str">
        <f>'Mapa Final'!I40</f>
        <v>Muy Baja</v>
      </c>
      <c r="I40" s="472" t="b">
        <f>'Mapa Final'!L40</f>
        <v>0</v>
      </c>
      <c r="J40" s="481" t="e">
        <f>'Mapa Final'!N40</f>
        <v>#N/A</v>
      </c>
      <c r="K40" s="478" t="e">
        <f>'Mapa Final'!AA40</f>
        <v>#DIV/0!</v>
      </c>
      <c r="L40" s="478" t="e">
        <f>'Mapa Final'!AE40</f>
        <v>#DIV/0!</v>
      </c>
      <c r="M40" s="475" t="e">
        <f>'Mapa Final'!AG40</f>
        <v>#DIV/0!</v>
      </c>
      <c r="N40" s="478">
        <f>'Mapa Final'!AH40</f>
        <v>0</v>
      </c>
      <c r="O40" s="466"/>
      <c r="P40" s="466"/>
      <c r="Q40" s="466"/>
      <c r="R40" s="466"/>
      <c r="S40" s="466"/>
      <c r="T40" s="466"/>
    </row>
    <row r="41" spans="1:20">
      <c r="A41" s="458"/>
      <c r="B41" s="486"/>
      <c r="C41" s="461"/>
      <c r="D41" s="461"/>
      <c r="E41" s="464"/>
      <c r="F41" s="464"/>
      <c r="G41" s="464"/>
      <c r="H41" s="470"/>
      <c r="I41" s="473"/>
      <c r="J41" s="482"/>
      <c r="K41" s="479"/>
      <c r="L41" s="479"/>
      <c r="M41" s="476"/>
      <c r="N41" s="479"/>
      <c r="O41" s="467"/>
      <c r="P41" s="467"/>
      <c r="Q41" s="467"/>
      <c r="R41" s="467"/>
      <c r="S41" s="467"/>
      <c r="T41" s="467"/>
    </row>
    <row r="42" spans="1:20">
      <c r="A42" s="458"/>
      <c r="B42" s="486"/>
      <c r="C42" s="461"/>
      <c r="D42" s="461"/>
      <c r="E42" s="464"/>
      <c r="F42" s="464"/>
      <c r="G42" s="464"/>
      <c r="H42" s="470"/>
      <c r="I42" s="473"/>
      <c r="J42" s="482"/>
      <c r="K42" s="479"/>
      <c r="L42" s="479"/>
      <c r="M42" s="476"/>
      <c r="N42" s="479"/>
      <c r="O42" s="467"/>
      <c r="P42" s="467"/>
      <c r="Q42" s="467"/>
      <c r="R42" s="467"/>
      <c r="S42" s="467"/>
      <c r="T42" s="467"/>
    </row>
    <row r="43" spans="1:20">
      <c r="A43" s="458"/>
      <c r="B43" s="486"/>
      <c r="C43" s="461"/>
      <c r="D43" s="461"/>
      <c r="E43" s="464"/>
      <c r="F43" s="464"/>
      <c r="G43" s="464"/>
      <c r="H43" s="470"/>
      <c r="I43" s="473"/>
      <c r="J43" s="482"/>
      <c r="K43" s="479"/>
      <c r="L43" s="479"/>
      <c r="M43" s="476"/>
      <c r="N43" s="479"/>
      <c r="O43" s="467"/>
      <c r="P43" s="467"/>
      <c r="Q43" s="467"/>
      <c r="R43" s="467"/>
      <c r="S43" s="467"/>
      <c r="T43" s="467"/>
    </row>
    <row r="44" spans="1:20" ht="15" thickBot="1">
      <c r="A44" s="459"/>
      <c r="B44" s="487"/>
      <c r="C44" s="462"/>
      <c r="D44" s="462"/>
      <c r="E44" s="465"/>
      <c r="F44" s="465"/>
      <c r="G44" s="465"/>
      <c r="H44" s="471"/>
      <c r="I44" s="474"/>
      <c r="J44" s="483"/>
      <c r="K44" s="480"/>
      <c r="L44" s="480"/>
      <c r="M44" s="477"/>
      <c r="N44" s="480"/>
      <c r="O44" s="468"/>
      <c r="P44" s="468"/>
      <c r="Q44" s="468"/>
      <c r="R44" s="468"/>
      <c r="S44" s="468"/>
      <c r="T44" s="468"/>
    </row>
    <row r="45" spans="1:20">
      <c r="A45" s="457">
        <f>'Mapa Final'!A45</f>
        <v>0</v>
      </c>
      <c r="B45" s="484">
        <f>'Mapa Final'!B45</f>
        <v>0</v>
      </c>
      <c r="C45" s="460">
        <f>'Mapa Final'!C45</f>
        <v>0</v>
      </c>
      <c r="D45" s="460">
        <f>'Mapa Final'!D45</f>
        <v>0</v>
      </c>
      <c r="E45" s="463">
        <f>'Mapa Final'!E45</f>
        <v>0</v>
      </c>
      <c r="F45" s="463">
        <f>'Mapa Final'!F45</f>
        <v>0</v>
      </c>
      <c r="G45" s="463">
        <f>'Mapa Final'!G45</f>
        <v>0</v>
      </c>
      <c r="H45" s="469" t="str">
        <f>'Mapa Final'!I45</f>
        <v>Muy Baja</v>
      </c>
      <c r="I45" s="472" t="b">
        <f>'Mapa Final'!L45</f>
        <v>0</v>
      </c>
      <c r="J45" s="481" t="e">
        <f>'Mapa Final'!N45</f>
        <v>#N/A</v>
      </c>
      <c r="K45" s="478" t="e">
        <f>'Mapa Final'!AA45</f>
        <v>#DIV/0!</v>
      </c>
      <c r="L45" s="478" t="e">
        <f>'Mapa Final'!AE45</f>
        <v>#DIV/0!</v>
      </c>
      <c r="M45" s="475" t="e">
        <f>'Mapa Final'!AG45</f>
        <v>#DIV/0!</v>
      </c>
      <c r="N45" s="478">
        <f>'Mapa Final'!AH45</f>
        <v>0</v>
      </c>
      <c r="O45" s="466"/>
      <c r="P45" s="466"/>
      <c r="Q45" s="466"/>
      <c r="R45" s="466"/>
      <c r="S45" s="466"/>
      <c r="T45" s="466"/>
    </row>
    <row r="46" spans="1:20">
      <c r="A46" s="458"/>
      <c r="B46" s="486"/>
      <c r="C46" s="461"/>
      <c r="D46" s="461"/>
      <c r="E46" s="464"/>
      <c r="F46" s="464"/>
      <c r="G46" s="464"/>
      <c r="H46" s="470"/>
      <c r="I46" s="473"/>
      <c r="J46" s="482"/>
      <c r="K46" s="479"/>
      <c r="L46" s="479"/>
      <c r="M46" s="476"/>
      <c r="N46" s="479"/>
      <c r="O46" s="467"/>
      <c r="P46" s="467"/>
      <c r="Q46" s="467"/>
      <c r="R46" s="467"/>
      <c r="S46" s="467"/>
      <c r="T46" s="467"/>
    </row>
    <row r="47" spans="1:20">
      <c r="A47" s="458"/>
      <c r="B47" s="486"/>
      <c r="C47" s="461"/>
      <c r="D47" s="461"/>
      <c r="E47" s="464"/>
      <c r="F47" s="464"/>
      <c r="G47" s="464"/>
      <c r="H47" s="470"/>
      <c r="I47" s="473"/>
      <c r="J47" s="482"/>
      <c r="K47" s="479"/>
      <c r="L47" s="479"/>
      <c r="M47" s="476"/>
      <c r="N47" s="479"/>
      <c r="O47" s="467"/>
      <c r="P47" s="467"/>
      <c r="Q47" s="467"/>
      <c r="R47" s="467"/>
      <c r="S47" s="467"/>
      <c r="T47" s="467"/>
    </row>
    <row r="48" spans="1:20">
      <c r="A48" s="458"/>
      <c r="B48" s="486"/>
      <c r="C48" s="461"/>
      <c r="D48" s="461"/>
      <c r="E48" s="464"/>
      <c r="F48" s="464"/>
      <c r="G48" s="464"/>
      <c r="H48" s="470"/>
      <c r="I48" s="473"/>
      <c r="J48" s="482"/>
      <c r="K48" s="479"/>
      <c r="L48" s="479"/>
      <c r="M48" s="476"/>
      <c r="N48" s="479"/>
      <c r="O48" s="467"/>
      <c r="P48" s="467"/>
      <c r="Q48" s="467"/>
      <c r="R48" s="467"/>
      <c r="S48" s="467"/>
      <c r="T48" s="467"/>
    </row>
    <row r="49" spans="1:20" ht="15" thickBot="1">
      <c r="A49" s="459"/>
      <c r="B49" s="487"/>
      <c r="C49" s="462"/>
      <c r="D49" s="462"/>
      <c r="E49" s="465"/>
      <c r="F49" s="465"/>
      <c r="G49" s="465"/>
      <c r="H49" s="471"/>
      <c r="I49" s="474"/>
      <c r="J49" s="483"/>
      <c r="K49" s="480"/>
      <c r="L49" s="480"/>
      <c r="M49" s="477"/>
      <c r="N49" s="480"/>
      <c r="O49" s="468"/>
      <c r="P49" s="468"/>
      <c r="Q49" s="468"/>
      <c r="R49" s="468"/>
      <c r="S49" s="468"/>
      <c r="T49" s="468"/>
    </row>
    <row r="50" spans="1:20">
      <c r="A50" s="457">
        <f>'Mapa Final'!A50</f>
        <v>0</v>
      </c>
      <c r="B50" s="484">
        <f>'Mapa Final'!B50</f>
        <v>0</v>
      </c>
      <c r="C50" s="460">
        <f>'Mapa Final'!C50</f>
        <v>0</v>
      </c>
      <c r="D50" s="460">
        <f>'Mapa Final'!D50</f>
        <v>0</v>
      </c>
      <c r="E50" s="463">
        <f>'Mapa Final'!E50</f>
        <v>0</v>
      </c>
      <c r="F50" s="463">
        <f>'Mapa Final'!F50</f>
        <v>0</v>
      </c>
      <c r="G50" s="463">
        <f>'Mapa Final'!G50</f>
        <v>0</v>
      </c>
      <c r="H50" s="469" t="str">
        <f>'Mapa Final'!I50</f>
        <v>Muy Baja</v>
      </c>
      <c r="I50" s="472" t="b">
        <f>'Mapa Final'!L50</f>
        <v>0</v>
      </c>
      <c r="J50" s="481" t="e">
        <f>'Mapa Final'!N50</f>
        <v>#N/A</v>
      </c>
      <c r="K50" s="478" t="e">
        <f>'Mapa Final'!AA50</f>
        <v>#DIV/0!</v>
      </c>
      <c r="L50" s="478" t="e">
        <f>'Mapa Final'!AE50</f>
        <v>#DIV/0!</v>
      </c>
      <c r="M50" s="475" t="e">
        <f>'Mapa Final'!AG50</f>
        <v>#DIV/0!</v>
      </c>
      <c r="N50" s="478">
        <f>'Mapa Final'!AH50</f>
        <v>0</v>
      </c>
      <c r="O50" s="466"/>
      <c r="P50" s="466"/>
      <c r="Q50" s="466"/>
      <c r="R50" s="466"/>
      <c r="S50" s="466"/>
      <c r="T50" s="466"/>
    </row>
    <row r="51" spans="1:20">
      <c r="A51" s="458"/>
      <c r="B51" s="486"/>
      <c r="C51" s="461"/>
      <c r="D51" s="461"/>
      <c r="E51" s="464"/>
      <c r="F51" s="464"/>
      <c r="G51" s="464"/>
      <c r="H51" s="470"/>
      <c r="I51" s="473"/>
      <c r="J51" s="482"/>
      <c r="K51" s="479"/>
      <c r="L51" s="479"/>
      <c r="M51" s="476"/>
      <c r="N51" s="479"/>
      <c r="O51" s="467"/>
      <c r="P51" s="467"/>
      <c r="Q51" s="467"/>
      <c r="R51" s="467"/>
      <c r="S51" s="467"/>
      <c r="T51" s="467"/>
    </row>
    <row r="52" spans="1:20">
      <c r="A52" s="458"/>
      <c r="B52" s="486"/>
      <c r="C52" s="461"/>
      <c r="D52" s="461"/>
      <c r="E52" s="464"/>
      <c r="F52" s="464"/>
      <c r="G52" s="464"/>
      <c r="H52" s="470"/>
      <c r="I52" s="473"/>
      <c r="J52" s="482"/>
      <c r="K52" s="479"/>
      <c r="L52" s="479"/>
      <c r="M52" s="476"/>
      <c r="N52" s="479"/>
      <c r="O52" s="467"/>
      <c r="P52" s="467"/>
      <c r="Q52" s="467"/>
      <c r="R52" s="467"/>
      <c r="S52" s="467"/>
      <c r="T52" s="467"/>
    </row>
    <row r="53" spans="1:20">
      <c r="A53" s="458"/>
      <c r="B53" s="486"/>
      <c r="C53" s="461"/>
      <c r="D53" s="461"/>
      <c r="E53" s="464"/>
      <c r="F53" s="464"/>
      <c r="G53" s="464"/>
      <c r="H53" s="470"/>
      <c r="I53" s="473"/>
      <c r="J53" s="482"/>
      <c r="K53" s="479"/>
      <c r="L53" s="479"/>
      <c r="M53" s="476"/>
      <c r="N53" s="479"/>
      <c r="O53" s="467"/>
      <c r="P53" s="467"/>
      <c r="Q53" s="467"/>
      <c r="R53" s="467"/>
      <c r="S53" s="467"/>
      <c r="T53" s="467"/>
    </row>
    <row r="54" spans="1:20" ht="15" thickBot="1">
      <c r="A54" s="459"/>
      <c r="B54" s="487"/>
      <c r="C54" s="462"/>
      <c r="D54" s="462"/>
      <c r="E54" s="465"/>
      <c r="F54" s="465"/>
      <c r="G54" s="465"/>
      <c r="H54" s="471"/>
      <c r="I54" s="474"/>
      <c r="J54" s="483"/>
      <c r="K54" s="480"/>
      <c r="L54" s="480"/>
      <c r="M54" s="477"/>
      <c r="N54" s="480"/>
      <c r="O54" s="468"/>
      <c r="P54" s="468"/>
      <c r="Q54" s="468"/>
      <c r="R54" s="468"/>
      <c r="S54" s="468"/>
      <c r="T54" s="468"/>
    </row>
    <row r="55" spans="1:20">
      <c r="A55" s="457">
        <f>'Mapa Final'!A55</f>
        <v>0</v>
      </c>
      <c r="B55" s="484">
        <f>'Mapa Final'!B55</f>
        <v>0</v>
      </c>
      <c r="C55" s="460">
        <f>'Mapa Final'!C55</f>
        <v>0</v>
      </c>
      <c r="D55" s="460">
        <f>'Mapa Final'!D55</f>
        <v>0</v>
      </c>
      <c r="E55" s="463">
        <f>'Mapa Final'!E55</f>
        <v>0</v>
      </c>
      <c r="F55" s="463">
        <f>'Mapa Final'!F55</f>
        <v>0</v>
      </c>
      <c r="G55" s="463">
        <f>'Mapa Final'!G55</f>
        <v>0</v>
      </c>
      <c r="H55" s="469" t="str">
        <f>'Mapa Final'!I55</f>
        <v>Muy Baja</v>
      </c>
      <c r="I55" s="472" t="b">
        <f>'Mapa Final'!L55</f>
        <v>0</v>
      </c>
      <c r="J55" s="481" t="e">
        <f>'Mapa Final'!N55</f>
        <v>#N/A</v>
      </c>
      <c r="K55" s="478" t="e">
        <f>'Mapa Final'!AA55</f>
        <v>#DIV/0!</v>
      </c>
      <c r="L55" s="478" t="e">
        <f>'Mapa Final'!AE55</f>
        <v>#DIV/0!</v>
      </c>
      <c r="M55" s="475" t="e">
        <f>'Mapa Final'!AG55</f>
        <v>#DIV/0!</v>
      </c>
      <c r="N55" s="478">
        <f>'Mapa Final'!AH55</f>
        <v>0</v>
      </c>
      <c r="O55" s="466"/>
      <c r="P55" s="466"/>
      <c r="Q55" s="466"/>
      <c r="R55" s="466"/>
      <c r="S55" s="466"/>
      <c r="T55" s="466"/>
    </row>
    <row r="56" spans="1:20">
      <c r="A56" s="458"/>
      <c r="B56" s="486"/>
      <c r="C56" s="461"/>
      <c r="D56" s="461"/>
      <c r="E56" s="464"/>
      <c r="F56" s="464"/>
      <c r="G56" s="464"/>
      <c r="H56" s="470"/>
      <c r="I56" s="473"/>
      <c r="J56" s="482"/>
      <c r="K56" s="479"/>
      <c r="L56" s="479"/>
      <c r="M56" s="476"/>
      <c r="N56" s="479"/>
      <c r="O56" s="467"/>
      <c r="P56" s="467"/>
      <c r="Q56" s="467"/>
      <c r="R56" s="467"/>
      <c r="S56" s="467"/>
      <c r="T56" s="467"/>
    </row>
    <row r="57" spans="1:20">
      <c r="A57" s="458"/>
      <c r="B57" s="486"/>
      <c r="C57" s="461"/>
      <c r="D57" s="461"/>
      <c r="E57" s="464"/>
      <c r="F57" s="464"/>
      <c r="G57" s="464"/>
      <c r="H57" s="470"/>
      <c r="I57" s="473"/>
      <c r="J57" s="482"/>
      <c r="K57" s="479"/>
      <c r="L57" s="479"/>
      <c r="M57" s="476"/>
      <c r="N57" s="479"/>
      <c r="O57" s="467"/>
      <c r="P57" s="467"/>
      <c r="Q57" s="467"/>
      <c r="R57" s="467"/>
      <c r="S57" s="467"/>
      <c r="T57" s="467"/>
    </row>
    <row r="58" spans="1:20">
      <c r="A58" s="458"/>
      <c r="B58" s="486"/>
      <c r="C58" s="461"/>
      <c r="D58" s="461"/>
      <c r="E58" s="464"/>
      <c r="F58" s="464"/>
      <c r="G58" s="464"/>
      <c r="H58" s="470"/>
      <c r="I58" s="473"/>
      <c r="J58" s="482"/>
      <c r="K58" s="479"/>
      <c r="L58" s="479"/>
      <c r="M58" s="476"/>
      <c r="N58" s="479"/>
      <c r="O58" s="467"/>
      <c r="P58" s="467"/>
      <c r="Q58" s="467"/>
      <c r="R58" s="467"/>
      <c r="S58" s="467"/>
      <c r="T58" s="467"/>
    </row>
    <row r="59" spans="1:20" ht="15" thickBot="1">
      <c r="A59" s="459"/>
      <c r="B59" s="487"/>
      <c r="C59" s="462"/>
      <c r="D59" s="462"/>
      <c r="E59" s="465"/>
      <c r="F59" s="465"/>
      <c r="G59" s="465"/>
      <c r="H59" s="471"/>
      <c r="I59" s="474"/>
      <c r="J59" s="483"/>
      <c r="K59" s="480"/>
      <c r="L59" s="480"/>
      <c r="M59" s="477"/>
      <c r="N59" s="480"/>
      <c r="O59" s="468"/>
      <c r="P59" s="468"/>
      <c r="Q59" s="468"/>
      <c r="R59" s="468"/>
      <c r="S59" s="468"/>
      <c r="T59" s="46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597" priority="703" operator="containsText" text="3- Moderado">
      <formula>NOT(ISERROR(SEARCH("3- Moderado",A7)))</formula>
    </cfRule>
    <cfRule type="containsText" dxfId="596" priority="704" operator="containsText" text="6- Moderado">
      <formula>NOT(ISERROR(SEARCH("6- Moderado",A7)))</formula>
    </cfRule>
    <cfRule type="containsText" dxfId="595" priority="705" operator="containsText" text="4- Moderado">
      <formula>NOT(ISERROR(SEARCH("4- Moderado",A7)))</formula>
    </cfRule>
    <cfRule type="containsText" dxfId="594" priority="706" operator="containsText" text="3- Bajo">
      <formula>NOT(ISERROR(SEARCH("3- Bajo",A7)))</formula>
    </cfRule>
    <cfRule type="containsText" dxfId="593" priority="707" operator="containsText" text="4- Bajo">
      <formula>NOT(ISERROR(SEARCH("4- Bajo",A7)))</formula>
    </cfRule>
    <cfRule type="containsText" dxfId="592" priority="708" operator="containsText" text="1- Bajo">
      <formula>NOT(ISERROR(SEARCH("1- Bajo",A7)))</formula>
    </cfRule>
  </conditionalFormatting>
  <conditionalFormatting sqref="H8:J8">
    <cfRule type="containsText" dxfId="591" priority="696" operator="containsText" text="3- Moderado">
      <formula>NOT(ISERROR(SEARCH("3- Moderado",H8)))</formula>
    </cfRule>
    <cfRule type="containsText" dxfId="590" priority="697" operator="containsText" text="6- Moderado">
      <formula>NOT(ISERROR(SEARCH("6- Moderado",H8)))</formula>
    </cfRule>
    <cfRule type="containsText" dxfId="589" priority="698" operator="containsText" text="4- Moderado">
      <formula>NOT(ISERROR(SEARCH("4- Moderado",H8)))</formula>
    </cfRule>
    <cfRule type="containsText" dxfId="588" priority="699" operator="containsText" text="3- Bajo">
      <formula>NOT(ISERROR(SEARCH("3- Bajo",H8)))</formula>
    </cfRule>
    <cfRule type="containsText" dxfId="587" priority="700" operator="containsText" text="4- Bajo">
      <formula>NOT(ISERROR(SEARCH("4- Bajo",H8)))</formula>
    </cfRule>
    <cfRule type="containsText" dxfId="586" priority="702" operator="containsText" text="1- Bajo">
      <formula>NOT(ISERROR(SEARCH("1- Bajo",H8)))</formula>
    </cfRule>
  </conditionalFormatting>
  <conditionalFormatting sqref="J8 J60:J1048576">
    <cfRule type="containsText" dxfId="585" priority="685" operator="containsText" text="25- Extremo">
      <formula>NOT(ISERROR(SEARCH("25- Extremo",J8)))</formula>
    </cfRule>
    <cfRule type="containsText" dxfId="584" priority="686" operator="containsText" text="20- Extremo">
      <formula>NOT(ISERROR(SEARCH("20- Extremo",J8)))</formula>
    </cfRule>
    <cfRule type="containsText" dxfId="583" priority="687" operator="containsText" text="15- Extremo">
      <formula>NOT(ISERROR(SEARCH("15- Extremo",J8)))</formula>
    </cfRule>
    <cfRule type="containsText" dxfId="582" priority="688" operator="containsText" text="10- Extremo">
      <formula>NOT(ISERROR(SEARCH("10- Extremo",J8)))</formula>
    </cfRule>
    <cfRule type="containsText" dxfId="581" priority="689" operator="containsText" text="5- Extremo">
      <formula>NOT(ISERROR(SEARCH("5- Extremo",J8)))</formula>
    </cfRule>
    <cfRule type="containsText" dxfId="580" priority="690" operator="containsText" text="12- Alto">
      <formula>NOT(ISERROR(SEARCH("12- Alto",J8)))</formula>
    </cfRule>
    <cfRule type="containsText" dxfId="579" priority="691" operator="containsText" text="10- Alto">
      <formula>NOT(ISERROR(SEARCH("10- Alto",J8)))</formula>
    </cfRule>
    <cfRule type="containsText" dxfId="578" priority="692" operator="containsText" text="9- Alto">
      <formula>NOT(ISERROR(SEARCH("9- Alto",J8)))</formula>
    </cfRule>
    <cfRule type="containsText" dxfId="577" priority="693" operator="containsText" text="8- Alto">
      <formula>NOT(ISERROR(SEARCH("8- Alto",J8)))</formula>
    </cfRule>
    <cfRule type="containsText" dxfId="576" priority="694" operator="containsText" text="5- Alto">
      <formula>NOT(ISERROR(SEARCH("5- Alto",J8)))</formula>
    </cfRule>
    <cfRule type="containsText" dxfId="575" priority="695" operator="containsText" text="4- Alto">
      <formula>NOT(ISERROR(SEARCH("4- Alto",J8)))</formula>
    </cfRule>
    <cfRule type="containsText" dxfId="574" priority="701" operator="containsText" text="2- Bajo">
      <formula>NOT(ISERROR(SEARCH("2- Bajo",J8)))</formula>
    </cfRule>
  </conditionalFormatting>
  <conditionalFormatting sqref="K10:L10 K15:L15 K20:L20">
    <cfRule type="containsText" dxfId="573" priority="679" operator="containsText" text="3- Moderado">
      <formula>NOT(ISERROR(SEARCH("3- Moderado",K10)))</formula>
    </cfRule>
    <cfRule type="containsText" dxfId="572" priority="680" operator="containsText" text="6- Moderado">
      <formula>NOT(ISERROR(SEARCH("6- Moderado",K10)))</formula>
    </cfRule>
    <cfRule type="containsText" dxfId="571" priority="681" operator="containsText" text="4- Moderado">
      <formula>NOT(ISERROR(SEARCH("4- Moderado",K10)))</formula>
    </cfRule>
    <cfRule type="containsText" dxfId="570" priority="682" operator="containsText" text="3- Bajo">
      <formula>NOT(ISERROR(SEARCH("3- Bajo",K10)))</formula>
    </cfRule>
    <cfRule type="containsText" dxfId="569" priority="683" operator="containsText" text="4- Bajo">
      <formula>NOT(ISERROR(SEARCH("4- Bajo",K10)))</formula>
    </cfRule>
    <cfRule type="containsText" dxfId="568" priority="684" operator="containsText" text="1- Bajo">
      <formula>NOT(ISERROR(SEARCH("1- Bajo",K10)))</formula>
    </cfRule>
  </conditionalFormatting>
  <conditionalFormatting sqref="H10:I10 H15:I15 H20:I20">
    <cfRule type="containsText" dxfId="567" priority="673" operator="containsText" text="3- Moderado">
      <formula>NOT(ISERROR(SEARCH("3- Moderado",H10)))</formula>
    </cfRule>
    <cfRule type="containsText" dxfId="566" priority="674" operator="containsText" text="6- Moderado">
      <formula>NOT(ISERROR(SEARCH("6- Moderado",H10)))</formula>
    </cfRule>
    <cfRule type="containsText" dxfId="565" priority="675" operator="containsText" text="4- Moderado">
      <formula>NOT(ISERROR(SEARCH("4- Moderado",H10)))</formula>
    </cfRule>
    <cfRule type="containsText" dxfId="564" priority="676" operator="containsText" text="3- Bajo">
      <formula>NOT(ISERROR(SEARCH("3- Bajo",H10)))</formula>
    </cfRule>
    <cfRule type="containsText" dxfId="563" priority="677" operator="containsText" text="4- Bajo">
      <formula>NOT(ISERROR(SEARCH("4- Bajo",H10)))</formula>
    </cfRule>
    <cfRule type="containsText" dxfId="562" priority="678" operator="containsText" text="1- Bajo">
      <formula>NOT(ISERROR(SEARCH("1- Bajo",H10)))</formula>
    </cfRule>
  </conditionalFormatting>
  <conditionalFormatting sqref="A10:E10 E15 A15:B15 B20 B25 B30 B35 B40 B45 B50 B55">
    <cfRule type="containsText" dxfId="561" priority="667" operator="containsText" text="3- Moderado">
      <formula>NOT(ISERROR(SEARCH("3- Moderado",A10)))</formula>
    </cfRule>
    <cfRule type="containsText" dxfId="560" priority="668" operator="containsText" text="6- Moderado">
      <formula>NOT(ISERROR(SEARCH("6- Moderado",A10)))</formula>
    </cfRule>
    <cfRule type="containsText" dxfId="559" priority="669" operator="containsText" text="4- Moderado">
      <formula>NOT(ISERROR(SEARCH("4- Moderado",A10)))</formula>
    </cfRule>
    <cfRule type="containsText" dxfId="558" priority="670" operator="containsText" text="3- Bajo">
      <formula>NOT(ISERROR(SEARCH("3- Bajo",A10)))</formula>
    </cfRule>
    <cfRule type="containsText" dxfId="557" priority="671" operator="containsText" text="4- Bajo">
      <formula>NOT(ISERROR(SEARCH("4- Bajo",A10)))</formula>
    </cfRule>
    <cfRule type="containsText" dxfId="556" priority="672" operator="containsText" text="1- Bajo">
      <formula>NOT(ISERROR(SEARCH("1- Bajo",A10)))</formula>
    </cfRule>
  </conditionalFormatting>
  <conditionalFormatting sqref="F10:G10 F15:G15">
    <cfRule type="containsText" dxfId="555" priority="661" operator="containsText" text="3- Moderado">
      <formula>NOT(ISERROR(SEARCH("3- Moderado",F10)))</formula>
    </cfRule>
    <cfRule type="containsText" dxfId="554" priority="662" operator="containsText" text="6- Moderado">
      <formula>NOT(ISERROR(SEARCH("6- Moderado",F10)))</formula>
    </cfRule>
    <cfRule type="containsText" dxfId="553" priority="663" operator="containsText" text="4- Moderado">
      <formula>NOT(ISERROR(SEARCH("4- Moderado",F10)))</formula>
    </cfRule>
    <cfRule type="containsText" dxfId="552" priority="664" operator="containsText" text="3- Bajo">
      <formula>NOT(ISERROR(SEARCH("3- Bajo",F10)))</formula>
    </cfRule>
    <cfRule type="containsText" dxfId="551" priority="665" operator="containsText" text="4- Bajo">
      <formula>NOT(ISERROR(SEARCH("4- Bajo",F10)))</formula>
    </cfRule>
    <cfRule type="containsText" dxfId="550" priority="666" operator="containsText" text="1- Bajo">
      <formula>NOT(ISERROR(SEARCH("1- Bajo",F10)))</formula>
    </cfRule>
  </conditionalFormatting>
  <conditionalFormatting sqref="K8">
    <cfRule type="containsText" dxfId="549" priority="655" operator="containsText" text="3- Moderado">
      <formula>NOT(ISERROR(SEARCH("3- Moderado",K8)))</formula>
    </cfRule>
    <cfRule type="containsText" dxfId="548" priority="656" operator="containsText" text="6- Moderado">
      <formula>NOT(ISERROR(SEARCH("6- Moderado",K8)))</formula>
    </cfRule>
    <cfRule type="containsText" dxfId="547" priority="657" operator="containsText" text="4- Moderado">
      <formula>NOT(ISERROR(SEARCH("4- Moderado",K8)))</formula>
    </cfRule>
    <cfRule type="containsText" dxfId="546" priority="658" operator="containsText" text="3- Bajo">
      <formula>NOT(ISERROR(SEARCH("3- Bajo",K8)))</formula>
    </cfRule>
    <cfRule type="containsText" dxfId="545" priority="659" operator="containsText" text="4- Bajo">
      <formula>NOT(ISERROR(SEARCH("4- Bajo",K8)))</formula>
    </cfRule>
    <cfRule type="containsText" dxfId="544" priority="660" operator="containsText" text="1- Bajo">
      <formula>NOT(ISERROR(SEARCH("1- Bajo",K8)))</formula>
    </cfRule>
  </conditionalFormatting>
  <conditionalFormatting sqref="L8">
    <cfRule type="containsText" dxfId="543" priority="649" operator="containsText" text="3- Moderado">
      <formula>NOT(ISERROR(SEARCH("3- Moderado",L8)))</formula>
    </cfRule>
    <cfRule type="containsText" dxfId="542" priority="650" operator="containsText" text="6- Moderado">
      <formula>NOT(ISERROR(SEARCH("6- Moderado",L8)))</formula>
    </cfRule>
    <cfRule type="containsText" dxfId="541" priority="651" operator="containsText" text="4- Moderado">
      <formula>NOT(ISERROR(SEARCH("4- Moderado",L8)))</formula>
    </cfRule>
    <cfRule type="containsText" dxfId="540" priority="652" operator="containsText" text="3- Bajo">
      <formula>NOT(ISERROR(SEARCH("3- Bajo",L8)))</formula>
    </cfRule>
    <cfRule type="containsText" dxfId="539" priority="653" operator="containsText" text="4- Bajo">
      <formula>NOT(ISERROR(SEARCH("4- Bajo",L8)))</formula>
    </cfRule>
    <cfRule type="containsText" dxfId="538" priority="654" operator="containsText" text="1- Bajo">
      <formula>NOT(ISERROR(SEARCH("1- Bajo",L8)))</formula>
    </cfRule>
  </conditionalFormatting>
  <conditionalFormatting sqref="M8">
    <cfRule type="containsText" dxfId="537" priority="643" operator="containsText" text="3- Moderado">
      <formula>NOT(ISERROR(SEARCH("3- Moderado",M8)))</formula>
    </cfRule>
    <cfRule type="containsText" dxfId="536" priority="644" operator="containsText" text="6- Moderado">
      <formula>NOT(ISERROR(SEARCH("6- Moderado",M8)))</formula>
    </cfRule>
    <cfRule type="containsText" dxfId="535" priority="645" operator="containsText" text="4- Moderado">
      <formula>NOT(ISERROR(SEARCH("4- Moderado",M8)))</formula>
    </cfRule>
    <cfRule type="containsText" dxfId="534" priority="646" operator="containsText" text="3- Bajo">
      <formula>NOT(ISERROR(SEARCH("3- Bajo",M8)))</formula>
    </cfRule>
    <cfRule type="containsText" dxfId="533" priority="647" operator="containsText" text="4- Bajo">
      <formula>NOT(ISERROR(SEARCH("4- Bajo",M8)))</formula>
    </cfRule>
    <cfRule type="containsText" dxfId="532" priority="648" operator="containsText" text="1- Bajo">
      <formula>NOT(ISERROR(SEARCH("1- Bajo",M8)))</formula>
    </cfRule>
  </conditionalFormatting>
  <conditionalFormatting sqref="J10:J24">
    <cfRule type="containsText" dxfId="531" priority="638" operator="containsText" text="Bajo">
      <formula>NOT(ISERROR(SEARCH("Bajo",J10)))</formula>
    </cfRule>
    <cfRule type="containsText" dxfId="530" priority="639" operator="containsText" text="Moderado">
      <formula>NOT(ISERROR(SEARCH("Moderado",J10)))</formula>
    </cfRule>
    <cfRule type="containsText" dxfId="529" priority="640" operator="containsText" text="Alto">
      <formula>NOT(ISERROR(SEARCH("Alto",J10)))</formula>
    </cfRule>
    <cfRule type="containsText" dxfId="52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527" priority="573" operator="containsText" text="Moderado">
      <formula>NOT(ISERROR(SEARCH("Moderado",M10)))</formula>
    </cfRule>
    <cfRule type="containsText" dxfId="526" priority="633" operator="containsText" text="Bajo">
      <formula>NOT(ISERROR(SEARCH("Bajo",M10)))</formula>
    </cfRule>
    <cfRule type="containsText" dxfId="525" priority="634" operator="containsText" text="Moderado">
      <formula>NOT(ISERROR(SEARCH("Moderado",M10)))</formula>
    </cfRule>
    <cfRule type="containsText" dxfId="524" priority="635" operator="containsText" text="Alto">
      <formula>NOT(ISERROR(SEARCH("Alto",M10)))</formula>
    </cfRule>
    <cfRule type="containsText" dxfId="52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522" priority="627" operator="containsText" text="3- Moderado">
      <formula>NOT(ISERROR(SEARCH("3- Moderado",N10)))</formula>
    </cfRule>
    <cfRule type="containsText" dxfId="521" priority="628" operator="containsText" text="6- Moderado">
      <formula>NOT(ISERROR(SEARCH("6- Moderado",N10)))</formula>
    </cfRule>
    <cfRule type="containsText" dxfId="520" priority="629" operator="containsText" text="4- Moderado">
      <formula>NOT(ISERROR(SEARCH("4- Moderado",N10)))</formula>
    </cfRule>
    <cfRule type="containsText" dxfId="519" priority="630" operator="containsText" text="3- Bajo">
      <formula>NOT(ISERROR(SEARCH("3- Bajo",N10)))</formula>
    </cfRule>
    <cfRule type="containsText" dxfId="518" priority="631" operator="containsText" text="4- Bajo">
      <formula>NOT(ISERROR(SEARCH("4- Bajo",N10)))</formula>
    </cfRule>
    <cfRule type="containsText" dxfId="517" priority="632" operator="containsText" text="1- Bajo">
      <formula>NOT(ISERROR(SEARCH("1- Bajo",N10)))</formula>
    </cfRule>
  </conditionalFormatting>
  <conditionalFormatting sqref="H10:H24">
    <cfRule type="containsText" dxfId="516" priority="574" operator="containsText" text="Muy Alta">
      <formula>NOT(ISERROR(SEARCH("Muy Alta",H10)))</formula>
    </cfRule>
    <cfRule type="containsText" dxfId="515" priority="575" operator="containsText" text="Alta">
      <formula>NOT(ISERROR(SEARCH("Alta",H10)))</formula>
    </cfRule>
    <cfRule type="containsText" dxfId="514" priority="576" operator="containsText" text="Muy Alta">
      <formula>NOT(ISERROR(SEARCH("Muy Alta",H10)))</formula>
    </cfRule>
    <cfRule type="containsText" dxfId="513" priority="581" operator="containsText" text="Muy Baja">
      <formula>NOT(ISERROR(SEARCH("Muy Baja",H10)))</formula>
    </cfRule>
    <cfRule type="containsText" dxfId="512" priority="582" operator="containsText" text="Baja">
      <formula>NOT(ISERROR(SEARCH("Baja",H10)))</formula>
    </cfRule>
    <cfRule type="containsText" dxfId="511" priority="583" operator="containsText" text="Media">
      <formula>NOT(ISERROR(SEARCH("Media",H10)))</formula>
    </cfRule>
    <cfRule type="containsText" dxfId="510" priority="584" operator="containsText" text="Alta">
      <formula>NOT(ISERROR(SEARCH("Alta",H10)))</formula>
    </cfRule>
    <cfRule type="containsText" dxfId="509" priority="586" operator="containsText" text="Muy Alta">
      <formula>NOT(ISERROR(SEARCH("Muy Alta",H10)))</formula>
    </cfRule>
  </conditionalFormatting>
  <conditionalFormatting sqref="I10:I24">
    <cfRule type="containsText" dxfId="508" priority="577" operator="containsText" text="Catastrófico">
      <formula>NOT(ISERROR(SEARCH("Catastrófico",I10)))</formula>
    </cfRule>
    <cfRule type="containsText" dxfId="507" priority="578" operator="containsText" text="Mayor">
      <formula>NOT(ISERROR(SEARCH("Mayor",I10)))</formula>
    </cfRule>
    <cfRule type="containsText" dxfId="506" priority="579" operator="containsText" text="Menor">
      <formula>NOT(ISERROR(SEARCH("Menor",I10)))</formula>
    </cfRule>
    <cfRule type="containsText" dxfId="505" priority="580" operator="containsText" text="Leve">
      <formula>NOT(ISERROR(SEARCH("Leve",I10)))</formula>
    </cfRule>
    <cfRule type="containsText" dxfId="504" priority="585" operator="containsText" text="Moderado">
      <formula>NOT(ISERROR(SEARCH("Moderado",I10)))</formula>
    </cfRule>
  </conditionalFormatting>
  <conditionalFormatting sqref="K10:K24">
    <cfRule type="containsText" dxfId="503" priority="572" operator="containsText" text="Media">
      <formula>NOT(ISERROR(SEARCH("Media",K10)))</formula>
    </cfRule>
  </conditionalFormatting>
  <conditionalFormatting sqref="L10:L24">
    <cfRule type="containsText" dxfId="502" priority="571" operator="containsText" text="Moderado">
      <formula>NOT(ISERROR(SEARCH("Moderado",L10)))</formula>
    </cfRule>
  </conditionalFormatting>
  <conditionalFormatting sqref="C15">
    <cfRule type="containsText" dxfId="501" priority="565" operator="containsText" text="3- Moderado">
      <formula>NOT(ISERROR(SEARCH("3- Moderado",C15)))</formula>
    </cfRule>
    <cfRule type="containsText" dxfId="500" priority="566" operator="containsText" text="6- Moderado">
      <formula>NOT(ISERROR(SEARCH("6- Moderado",C15)))</formula>
    </cfRule>
    <cfRule type="containsText" dxfId="499" priority="567" operator="containsText" text="4- Moderado">
      <formula>NOT(ISERROR(SEARCH("4- Moderado",C15)))</formula>
    </cfRule>
    <cfRule type="containsText" dxfId="498" priority="568" operator="containsText" text="3- Bajo">
      <formula>NOT(ISERROR(SEARCH("3- Bajo",C15)))</formula>
    </cfRule>
    <cfRule type="containsText" dxfId="497" priority="569" operator="containsText" text="4- Bajo">
      <formula>NOT(ISERROR(SEARCH("4- Bajo",C15)))</formula>
    </cfRule>
    <cfRule type="containsText" dxfId="496" priority="570" operator="containsText" text="1- Bajo">
      <formula>NOT(ISERROR(SEARCH("1- Bajo",C15)))</formula>
    </cfRule>
  </conditionalFormatting>
  <conditionalFormatting sqref="D15">
    <cfRule type="containsText" dxfId="495" priority="559" operator="containsText" text="3- Moderado">
      <formula>NOT(ISERROR(SEARCH("3- Moderado",D15)))</formula>
    </cfRule>
    <cfRule type="containsText" dxfId="494" priority="560" operator="containsText" text="6- Moderado">
      <formula>NOT(ISERROR(SEARCH("6- Moderado",D15)))</formula>
    </cfRule>
    <cfRule type="containsText" dxfId="493" priority="561" operator="containsText" text="4- Moderado">
      <formula>NOT(ISERROR(SEARCH("4- Moderado",D15)))</formula>
    </cfRule>
    <cfRule type="containsText" dxfId="492" priority="562" operator="containsText" text="3- Bajo">
      <formula>NOT(ISERROR(SEARCH("3- Bajo",D15)))</formula>
    </cfRule>
    <cfRule type="containsText" dxfId="491" priority="563" operator="containsText" text="4- Bajo">
      <formula>NOT(ISERROR(SEARCH("4- Bajo",D15)))</formula>
    </cfRule>
    <cfRule type="containsText" dxfId="490" priority="564" operator="containsText" text="1- Bajo">
      <formula>NOT(ISERROR(SEARCH("1- Bajo",D15)))</formula>
    </cfRule>
  </conditionalFormatting>
  <conditionalFormatting sqref="J10:J24">
    <cfRule type="containsText" dxfId="489" priority="558" operator="containsText" text="Moderado">
      <formula>NOT(ISERROR(SEARCH("Moderado",J10)))</formula>
    </cfRule>
  </conditionalFormatting>
  <conditionalFormatting sqref="J10:J24">
    <cfRule type="containsText" dxfId="488" priority="556" operator="containsText" text="Bajo">
      <formula>NOT(ISERROR(SEARCH("Bajo",J10)))</formula>
    </cfRule>
    <cfRule type="containsText" dxfId="487" priority="557" operator="containsText" text="Extremo">
      <formula>NOT(ISERROR(SEARCH("Extremo",J10)))</formula>
    </cfRule>
  </conditionalFormatting>
  <conditionalFormatting sqref="K10:K24">
    <cfRule type="containsText" dxfId="486" priority="554" operator="containsText" text="Baja">
      <formula>NOT(ISERROR(SEARCH("Baja",K10)))</formula>
    </cfRule>
    <cfRule type="containsText" dxfId="485" priority="555" operator="containsText" text="Muy Baja">
      <formula>NOT(ISERROR(SEARCH("Muy Baja",K10)))</formula>
    </cfRule>
  </conditionalFormatting>
  <conditionalFormatting sqref="K10:K24">
    <cfRule type="containsText" dxfId="484" priority="552" operator="containsText" text="Muy Alta">
      <formula>NOT(ISERROR(SEARCH("Muy Alta",K10)))</formula>
    </cfRule>
    <cfRule type="containsText" dxfId="483" priority="553" operator="containsText" text="Alta">
      <formula>NOT(ISERROR(SEARCH("Alta",K10)))</formula>
    </cfRule>
  </conditionalFormatting>
  <conditionalFormatting sqref="L10:L24">
    <cfRule type="containsText" dxfId="482" priority="548" operator="containsText" text="Catastrófico">
      <formula>NOT(ISERROR(SEARCH("Catastrófico",L10)))</formula>
    </cfRule>
    <cfRule type="containsText" dxfId="481" priority="549" operator="containsText" text="Mayor">
      <formula>NOT(ISERROR(SEARCH("Mayor",L10)))</formula>
    </cfRule>
    <cfRule type="containsText" dxfId="480" priority="550" operator="containsText" text="Menor">
      <formula>NOT(ISERROR(SEARCH("Menor",L10)))</formula>
    </cfRule>
    <cfRule type="containsText" dxfId="479" priority="551" operator="containsText" text="Leve">
      <formula>NOT(ISERROR(SEARCH("Leve",L10)))</formula>
    </cfRule>
  </conditionalFormatting>
  <conditionalFormatting sqref="A20 E20">
    <cfRule type="containsText" dxfId="478" priority="542" operator="containsText" text="3- Moderado">
      <formula>NOT(ISERROR(SEARCH("3- Moderado",A20)))</formula>
    </cfRule>
    <cfRule type="containsText" dxfId="477" priority="543" operator="containsText" text="6- Moderado">
      <formula>NOT(ISERROR(SEARCH("6- Moderado",A20)))</formula>
    </cfRule>
    <cfRule type="containsText" dxfId="476" priority="544" operator="containsText" text="4- Moderado">
      <formula>NOT(ISERROR(SEARCH("4- Moderado",A20)))</formula>
    </cfRule>
    <cfRule type="containsText" dxfId="475" priority="545" operator="containsText" text="3- Bajo">
      <formula>NOT(ISERROR(SEARCH("3- Bajo",A20)))</formula>
    </cfRule>
    <cfRule type="containsText" dxfId="474" priority="546" operator="containsText" text="4- Bajo">
      <formula>NOT(ISERROR(SEARCH("4- Bajo",A20)))</formula>
    </cfRule>
    <cfRule type="containsText" dxfId="473" priority="547" operator="containsText" text="1- Bajo">
      <formula>NOT(ISERROR(SEARCH("1- Bajo",A20)))</formula>
    </cfRule>
  </conditionalFormatting>
  <conditionalFormatting sqref="F20:G20">
    <cfRule type="containsText" dxfId="472" priority="536" operator="containsText" text="3- Moderado">
      <formula>NOT(ISERROR(SEARCH("3- Moderado",F20)))</formula>
    </cfRule>
    <cfRule type="containsText" dxfId="471" priority="537" operator="containsText" text="6- Moderado">
      <formula>NOT(ISERROR(SEARCH("6- Moderado",F20)))</formula>
    </cfRule>
    <cfRule type="containsText" dxfId="470" priority="538" operator="containsText" text="4- Moderado">
      <formula>NOT(ISERROR(SEARCH("4- Moderado",F20)))</formula>
    </cfRule>
    <cfRule type="containsText" dxfId="469" priority="539" operator="containsText" text="3- Bajo">
      <formula>NOT(ISERROR(SEARCH("3- Bajo",F20)))</formula>
    </cfRule>
    <cfRule type="containsText" dxfId="468" priority="540" operator="containsText" text="4- Bajo">
      <formula>NOT(ISERROR(SEARCH("4- Bajo",F20)))</formula>
    </cfRule>
    <cfRule type="containsText" dxfId="467" priority="541" operator="containsText" text="1- Bajo">
      <formula>NOT(ISERROR(SEARCH("1- Bajo",F20)))</formula>
    </cfRule>
  </conditionalFormatting>
  <conditionalFormatting sqref="C20">
    <cfRule type="containsText" dxfId="466" priority="530" operator="containsText" text="3- Moderado">
      <formula>NOT(ISERROR(SEARCH("3- Moderado",C20)))</formula>
    </cfRule>
    <cfRule type="containsText" dxfId="465" priority="531" operator="containsText" text="6- Moderado">
      <formula>NOT(ISERROR(SEARCH("6- Moderado",C20)))</formula>
    </cfRule>
    <cfRule type="containsText" dxfId="464" priority="532" operator="containsText" text="4- Moderado">
      <formula>NOT(ISERROR(SEARCH("4- Moderado",C20)))</formula>
    </cfRule>
    <cfRule type="containsText" dxfId="463" priority="533" operator="containsText" text="3- Bajo">
      <formula>NOT(ISERROR(SEARCH("3- Bajo",C20)))</formula>
    </cfRule>
    <cfRule type="containsText" dxfId="462" priority="534" operator="containsText" text="4- Bajo">
      <formula>NOT(ISERROR(SEARCH("4- Bajo",C20)))</formula>
    </cfRule>
    <cfRule type="containsText" dxfId="461" priority="535" operator="containsText" text="1- Bajo">
      <formula>NOT(ISERROR(SEARCH("1- Bajo",C20)))</formula>
    </cfRule>
  </conditionalFormatting>
  <conditionalFormatting sqref="D20">
    <cfRule type="containsText" dxfId="460" priority="524" operator="containsText" text="3- Moderado">
      <formula>NOT(ISERROR(SEARCH("3- Moderado",D20)))</formula>
    </cfRule>
    <cfRule type="containsText" dxfId="459" priority="525" operator="containsText" text="6- Moderado">
      <formula>NOT(ISERROR(SEARCH("6- Moderado",D20)))</formula>
    </cfRule>
    <cfRule type="containsText" dxfId="458" priority="526" operator="containsText" text="4- Moderado">
      <formula>NOT(ISERROR(SEARCH("4- Moderado",D20)))</formula>
    </cfRule>
    <cfRule type="containsText" dxfId="457" priority="527" operator="containsText" text="3- Bajo">
      <formula>NOT(ISERROR(SEARCH("3- Bajo",D20)))</formula>
    </cfRule>
    <cfRule type="containsText" dxfId="456" priority="528" operator="containsText" text="4- Bajo">
      <formula>NOT(ISERROR(SEARCH("4- Bajo",D20)))</formula>
    </cfRule>
    <cfRule type="containsText" dxfId="455" priority="529" operator="containsText" text="1- Bajo">
      <formula>NOT(ISERROR(SEARCH("1- Bajo",D20)))</formula>
    </cfRule>
  </conditionalFormatting>
  <conditionalFormatting sqref="K25:L25">
    <cfRule type="containsText" dxfId="454" priority="518" operator="containsText" text="3- Moderado">
      <formula>NOT(ISERROR(SEARCH("3- Moderado",K25)))</formula>
    </cfRule>
    <cfRule type="containsText" dxfId="453" priority="519" operator="containsText" text="6- Moderado">
      <formula>NOT(ISERROR(SEARCH("6- Moderado",K25)))</formula>
    </cfRule>
    <cfRule type="containsText" dxfId="452" priority="520" operator="containsText" text="4- Moderado">
      <formula>NOT(ISERROR(SEARCH("4- Moderado",K25)))</formula>
    </cfRule>
    <cfRule type="containsText" dxfId="451" priority="521" operator="containsText" text="3- Bajo">
      <formula>NOT(ISERROR(SEARCH("3- Bajo",K25)))</formula>
    </cfRule>
    <cfRule type="containsText" dxfId="450" priority="522" operator="containsText" text="4- Bajo">
      <formula>NOT(ISERROR(SEARCH("4- Bajo",K25)))</formula>
    </cfRule>
    <cfRule type="containsText" dxfId="449" priority="523" operator="containsText" text="1- Bajo">
      <formula>NOT(ISERROR(SEARCH("1- Bajo",K25)))</formula>
    </cfRule>
  </conditionalFormatting>
  <conditionalFormatting sqref="H25:I25">
    <cfRule type="containsText" dxfId="448" priority="512" operator="containsText" text="3- Moderado">
      <formula>NOT(ISERROR(SEARCH("3- Moderado",H25)))</formula>
    </cfRule>
    <cfRule type="containsText" dxfId="447" priority="513" operator="containsText" text="6- Moderado">
      <formula>NOT(ISERROR(SEARCH("6- Moderado",H25)))</formula>
    </cfRule>
    <cfRule type="containsText" dxfId="446" priority="514" operator="containsText" text="4- Moderado">
      <formula>NOT(ISERROR(SEARCH("4- Moderado",H25)))</formula>
    </cfRule>
    <cfRule type="containsText" dxfId="445" priority="515" operator="containsText" text="3- Bajo">
      <formula>NOT(ISERROR(SEARCH("3- Bajo",H25)))</formula>
    </cfRule>
    <cfRule type="containsText" dxfId="444" priority="516" operator="containsText" text="4- Bajo">
      <formula>NOT(ISERROR(SEARCH("4- Bajo",H25)))</formula>
    </cfRule>
    <cfRule type="containsText" dxfId="443" priority="517" operator="containsText" text="1- Bajo">
      <formula>NOT(ISERROR(SEARCH("1- Bajo",H25)))</formula>
    </cfRule>
  </conditionalFormatting>
  <conditionalFormatting sqref="A25 C25:E25">
    <cfRule type="containsText" dxfId="442" priority="506" operator="containsText" text="3- Moderado">
      <formula>NOT(ISERROR(SEARCH("3- Moderado",A25)))</formula>
    </cfRule>
    <cfRule type="containsText" dxfId="441" priority="507" operator="containsText" text="6- Moderado">
      <formula>NOT(ISERROR(SEARCH("6- Moderado",A25)))</formula>
    </cfRule>
    <cfRule type="containsText" dxfId="440" priority="508" operator="containsText" text="4- Moderado">
      <formula>NOT(ISERROR(SEARCH("4- Moderado",A25)))</formula>
    </cfRule>
    <cfRule type="containsText" dxfId="439" priority="509" operator="containsText" text="3- Bajo">
      <formula>NOT(ISERROR(SEARCH("3- Bajo",A25)))</formula>
    </cfRule>
    <cfRule type="containsText" dxfId="438" priority="510" operator="containsText" text="4- Bajo">
      <formula>NOT(ISERROR(SEARCH("4- Bajo",A25)))</formula>
    </cfRule>
    <cfRule type="containsText" dxfId="437" priority="511" operator="containsText" text="1- Bajo">
      <formula>NOT(ISERROR(SEARCH("1- Bajo",A25)))</formula>
    </cfRule>
  </conditionalFormatting>
  <conditionalFormatting sqref="F25:G25">
    <cfRule type="containsText" dxfId="436" priority="500" operator="containsText" text="3- Moderado">
      <formula>NOT(ISERROR(SEARCH("3- Moderado",F25)))</formula>
    </cfRule>
    <cfRule type="containsText" dxfId="435" priority="501" operator="containsText" text="6- Moderado">
      <formula>NOT(ISERROR(SEARCH("6- Moderado",F25)))</formula>
    </cfRule>
    <cfRule type="containsText" dxfId="434" priority="502" operator="containsText" text="4- Moderado">
      <formula>NOT(ISERROR(SEARCH("4- Moderado",F25)))</formula>
    </cfRule>
    <cfRule type="containsText" dxfId="433" priority="503" operator="containsText" text="3- Bajo">
      <formula>NOT(ISERROR(SEARCH("3- Bajo",F25)))</formula>
    </cfRule>
    <cfRule type="containsText" dxfId="432" priority="504" operator="containsText" text="4- Bajo">
      <formula>NOT(ISERROR(SEARCH("4- Bajo",F25)))</formula>
    </cfRule>
    <cfRule type="containsText" dxfId="431" priority="505" operator="containsText" text="1- Bajo">
      <formula>NOT(ISERROR(SEARCH("1- Bajo",F25)))</formula>
    </cfRule>
  </conditionalFormatting>
  <conditionalFormatting sqref="J25:J29">
    <cfRule type="containsText" dxfId="430" priority="495" operator="containsText" text="Bajo">
      <formula>NOT(ISERROR(SEARCH("Bajo",J25)))</formula>
    </cfRule>
    <cfRule type="containsText" dxfId="429" priority="496" operator="containsText" text="Moderado">
      <formula>NOT(ISERROR(SEARCH("Moderado",J25)))</formula>
    </cfRule>
    <cfRule type="containsText" dxfId="428" priority="497" operator="containsText" text="Alto">
      <formula>NOT(ISERROR(SEARCH("Alto",J25)))</formula>
    </cfRule>
    <cfRule type="containsText" dxfId="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26" priority="470" operator="containsText" text="Moderado">
      <formula>NOT(ISERROR(SEARCH("Moderado",M25)))</formula>
    </cfRule>
    <cfRule type="containsText" dxfId="425" priority="490" operator="containsText" text="Bajo">
      <formula>NOT(ISERROR(SEARCH("Bajo",M25)))</formula>
    </cfRule>
    <cfRule type="containsText" dxfId="424" priority="491" operator="containsText" text="Moderado">
      <formula>NOT(ISERROR(SEARCH("Moderado",M25)))</formula>
    </cfRule>
    <cfRule type="containsText" dxfId="423" priority="492" operator="containsText" text="Alto">
      <formula>NOT(ISERROR(SEARCH("Alto",M25)))</formula>
    </cfRule>
    <cfRule type="containsText" dxfId="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21" priority="484" operator="containsText" text="3- Moderado">
      <formula>NOT(ISERROR(SEARCH("3- Moderado",N25)))</formula>
    </cfRule>
    <cfRule type="containsText" dxfId="420" priority="485" operator="containsText" text="6- Moderado">
      <formula>NOT(ISERROR(SEARCH("6- Moderado",N25)))</formula>
    </cfRule>
    <cfRule type="containsText" dxfId="419" priority="486" operator="containsText" text="4- Moderado">
      <formula>NOT(ISERROR(SEARCH("4- Moderado",N25)))</formula>
    </cfRule>
    <cfRule type="containsText" dxfId="418" priority="487" operator="containsText" text="3- Bajo">
      <formula>NOT(ISERROR(SEARCH("3- Bajo",N25)))</formula>
    </cfRule>
    <cfRule type="containsText" dxfId="417" priority="488" operator="containsText" text="4- Bajo">
      <formula>NOT(ISERROR(SEARCH("4- Bajo",N25)))</formula>
    </cfRule>
    <cfRule type="containsText" dxfId="416" priority="489" operator="containsText" text="1- Bajo">
      <formula>NOT(ISERROR(SEARCH("1- Bajo",N25)))</formula>
    </cfRule>
  </conditionalFormatting>
  <conditionalFormatting sqref="H25:H29">
    <cfRule type="containsText" dxfId="415" priority="471" operator="containsText" text="Muy Alta">
      <formula>NOT(ISERROR(SEARCH("Muy Alta",H25)))</formula>
    </cfRule>
    <cfRule type="containsText" dxfId="414" priority="472" operator="containsText" text="Alta">
      <formula>NOT(ISERROR(SEARCH("Alta",H25)))</formula>
    </cfRule>
    <cfRule type="containsText" dxfId="413" priority="473" operator="containsText" text="Muy Alta">
      <formula>NOT(ISERROR(SEARCH("Muy Alta",H25)))</formula>
    </cfRule>
    <cfRule type="containsText" dxfId="412" priority="478" operator="containsText" text="Muy Baja">
      <formula>NOT(ISERROR(SEARCH("Muy Baja",H25)))</formula>
    </cfRule>
    <cfRule type="containsText" dxfId="411" priority="479" operator="containsText" text="Baja">
      <formula>NOT(ISERROR(SEARCH("Baja",H25)))</formula>
    </cfRule>
    <cfRule type="containsText" dxfId="410" priority="480" operator="containsText" text="Media">
      <formula>NOT(ISERROR(SEARCH("Media",H25)))</formula>
    </cfRule>
    <cfRule type="containsText" dxfId="409" priority="481" operator="containsText" text="Alta">
      <formula>NOT(ISERROR(SEARCH("Alta",H25)))</formula>
    </cfRule>
    <cfRule type="containsText" dxfId="408" priority="483" operator="containsText" text="Muy Alta">
      <formula>NOT(ISERROR(SEARCH("Muy Alta",H25)))</formula>
    </cfRule>
  </conditionalFormatting>
  <conditionalFormatting sqref="I25:I29">
    <cfRule type="containsText" dxfId="407" priority="474" operator="containsText" text="Catastrófico">
      <formula>NOT(ISERROR(SEARCH("Catastrófico",I25)))</formula>
    </cfRule>
    <cfRule type="containsText" dxfId="406" priority="475" operator="containsText" text="Mayor">
      <formula>NOT(ISERROR(SEARCH("Mayor",I25)))</formula>
    </cfRule>
    <cfRule type="containsText" dxfId="405" priority="476" operator="containsText" text="Menor">
      <formula>NOT(ISERROR(SEARCH("Menor",I25)))</formula>
    </cfRule>
    <cfRule type="containsText" dxfId="404" priority="477" operator="containsText" text="Leve">
      <formula>NOT(ISERROR(SEARCH("Leve",I25)))</formula>
    </cfRule>
    <cfRule type="containsText" dxfId="403" priority="482" operator="containsText" text="Moderado">
      <formula>NOT(ISERROR(SEARCH("Moderado",I25)))</formula>
    </cfRule>
  </conditionalFormatting>
  <conditionalFormatting sqref="K25:K29">
    <cfRule type="containsText" dxfId="402" priority="469" operator="containsText" text="Media">
      <formula>NOT(ISERROR(SEARCH("Media",K25)))</formula>
    </cfRule>
  </conditionalFormatting>
  <conditionalFormatting sqref="L25:L29">
    <cfRule type="containsText" dxfId="401" priority="468" operator="containsText" text="Moderado">
      <formula>NOT(ISERROR(SEARCH("Moderado",L25)))</formula>
    </cfRule>
  </conditionalFormatting>
  <conditionalFormatting sqref="J25:J29">
    <cfRule type="containsText" dxfId="400" priority="467" operator="containsText" text="Moderado">
      <formula>NOT(ISERROR(SEARCH("Moderado",J25)))</formula>
    </cfRule>
  </conditionalFormatting>
  <conditionalFormatting sqref="J25:J29">
    <cfRule type="containsText" dxfId="399" priority="465" operator="containsText" text="Bajo">
      <formula>NOT(ISERROR(SEARCH("Bajo",J25)))</formula>
    </cfRule>
    <cfRule type="containsText" dxfId="398" priority="466" operator="containsText" text="Extremo">
      <formula>NOT(ISERROR(SEARCH("Extremo",J25)))</formula>
    </cfRule>
  </conditionalFormatting>
  <conditionalFormatting sqref="K25:K29">
    <cfRule type="containsText" dxfId="397" priority="463" operator="containsText" text="Baja">
      <formula>NOT(ISERROR(SEARCH("Baja",K25)))</formula>
    </cfRule>
    <cfRule type="containsText" dxfId="396" priority="464" operator="containsText" text="Muy Baja">
      <formula>NOT(ISERROR(SEARCH("Muy Baja",K25)))</formula>
    </cfRule>
  </conditionalFormatting>
  <conditionalFormatting sqref="K25:K29">
    <cfRule type="containsText" dxfId="395" priority="461" operator="containsText" text="Muy Alta">
      <formula>NOT(ISERROR(SEARCH("Muy Alta",K25)))</formula>
    </cfRule>
    <cfRule type="containsText" dxfId="394" priority="462" operator="containsText" text="Alta">
      <formula>NOT(ISERROR(SEARCH("Alta",K25)))</formula>
    </cfRule>
  </conditionalFormatting>
  <conditionalFormatting sqref="L25:L29">
    <cfRule type="containsText" dxfId="393" priority="457" operator="containsText" text="Catastrófico">
      <formula>NOT(ISERROR(SEARCH("Catastrófico",L25)))</formula>
    </cfRule>
    <cfRule type="containsText" dxfId="392" priority="458" operator="containsText" text="Mayor">
      <formula>NOT(ISERROR(SEARCH("Mayor",L25)))</formula>
    </cfRule>
    <cfRule type="containsText" dxfId="391" priority="459" operator="containsText" text="Menor">
      <formula>NOT(ISERROR(SEARCH("Menor",L25)))</formula>
    </cfRule>
    <cfRule type="containsText" dxfId="390" priority="460" operator="containsText" text="Leve">
      <formula>NOT(ISERROR(SEARCH("Leve",L25)))</formula>
    </cfRule>
  </conditionalFormatting>
  <conditionalFormatting sqref="K30:L30">
    <cfRule type="containsText" dxfId="389" priority="451" operator="containsText" text="3- Moderado">
      <formula>NOT(ISERROR(SEARCH("3- Moderado",K30)))</formula>
    </cfRule>
    <cfRule type="containsText" dxfId="388" priority="452" operator="containsText" text="6- Moderado">
      <formula>NOT(ISERROR(SEARCH("6- Moderado",K30)))</formula>
    </cfRule>
    <cfRule type="containsText" dxfId="387" priority="453" operator="containsText" text="4- Moderado">
      <formula>NOT(ISERROR(SEARCH("4- Moderado",K30)))</formula>
    </cfRule>
    <cfRule type="containsText" dxfId="386" priority="454" operator="containsText" text="3- Bajo">
      <formula>NOT(ISERROR(SEARCH("3- Bajo",K30)))</formula>
    </cfRule>
    <cfRule type="containsText" dxfId="385" priority="455" operator="containsText" text="4- Bajo">
      <formula>NOT(ISERROR(SEARCH("4- Bajo",K30)))</formula>
    </cfRule>
    <cfRule type="containsText" dxfId="384" priority="456" operator="containsText" text="1- Bajo">
      <formula>NOT(ISERROR(SEARCH("1- Bajo",K30)))</formula>
    </cfRule>
  </conditionalFormatting>
  <conditionalFormatting sqref="H30:I30">
    <cfRule type="containsText" dxfId="383" priority="445" operator="containsText" text="3- Moderado">
      <formula>NOT(ISERROR(SEARCH("3- Moderado",H30)))</formula>
    </cfRule>
    <cfRule type="containsText" dxfId="382" priority="446" operator="containsText" text="6- Moderado">
      <formula>NOT(ISERROR(SEARCH("6- Moderado",H30)))</formula>
    </cfRule>
    <cfRule type="containsText" dxfId="381" priority="447" operator="containsText" text="4- Moderado">
      <formula>NOT(ISERROR(SEARCH("4- Moderado",H30)))</formula>
    </cfRule>
    <cfRule type="containsText" dxfId="380" priority="448" operator="containsText" text="3- Bajo">
      <formula>NOT(ISERROR(SEARCH("3- Bajo",H30)))</formula>
    </cfRule>
    <cfRule type="containsText" dxfId="379" priority="449" operator="containsText" text="4- Bajo">
      <formula>NOT(ISERROR(SEARCH("4- Bajo",H30)))</formula>
    </cfRule>
    <cfRule type="containsText" dxfId="378" priority="450" operator="containsText" text="1- Bajo">
      <formula>NOT(ISERROR(SEARCH("1- Bajo",H30)))</formula>
    </cfRule>
  </conditionalFormatting>
  <conditionalFormatting sqref="A30 C30:E30">
    <cfRule type="containsText" dxfId="377" priority="439" operator="containsText" text="3- Moderado">
      <formula>NOT(ISERROR(SEARCH("3- Moderado",A30)))</formula>
    </cfRule>
    <cfRule type="containsText" dxfId="376" priority="440" operator="containsText" text="6- Moderado">
      <formula>NOT(ISERROR(SEARCH("6- Moderado",A30)))</formula>
    </cfRule>
    <cfRule type="containsText" dxfId="375" priority="441" operator="containsText" text="4- Moderado">
      <formula>NOT(ISERROR(SEARCH("4- Moderado",A30)))</formula>
    </cfRule>
    <cfRule type="containsText" dxfId="374" priority="442" operator="containsText" text="3- Bajo">
      <formula>NOT(ISERROR(SEARCH("3- Bajo",A30)))</formula>
    </cfRule>
    <cfRule type="containsText" dxfId="373" priority="443" operator="containsText" text="4- Bajo">
      <formula>NOT(ISERROR(SEARCH("4- Bajo",A30)))</formula>
    </cfRule>
    <cfRule type="containsText" dxfId="372" priority="444" operator="containsText" text="1- Bajo">
      <formula>NOT(ISERROR(SEARCH("1- Bajo",A30)))</formula>
    </cfRule>
  </conditionalFormatting>
  <conditionalFormatting sqref="F30:G30">
    <cfRule type="containsText" dxfId="371" priority="433" operator="containsText" text="3- Moderado">
      <formula>NOT(ISERROR(SEARCH("3- Moderado",F30)))</formula>
    </cfRule>
    <cfRule type="containsText" dxfId="370" priority="434" operator="containsText" text="6- Moderado">
      <formula>NOT(ISERROR(SEARCH("6- Moderado",F30)))</formula>
    </cfRule>
    <cfRule type="containsText" dxfId="369" priority="435" operator="containsText" text="4- Moderado">
      <formula>NOT(ISERROR(SEARCH("4- Moderado",F30)))</formula>
    </cfRule>
    <cfRule type="containsText" dxfId="368" priority="436" operator="containsText" text="3- Bajo">
      <formula>NOT(ISERROR(SEARCH("3- Bajo",F30)))</formula>
    </cfRule>
    <cfRule type="containsText" dxfId="367" priority="437" operator="containsText" text="4- Bajo">
      <formula>NOT(ISERROR(SEARCH("4- Bajo",F30)))</formula>
    </cfRule>
    <cfRule type="containsText" dxfId="366" priority="438" operator="containsText" text="1- Bajo">
      <formula>NOT(ISERROR(SEARCH("1- Bajo",F30)))</formula>
    </cfRule>
  </conditionalFormatting>
  <conditionalFormatting sqref="J30:J34">
    <cfRule type="containsText" dxfId="365" priority="428" operator="containsText" text="Bajo">
      <formula>NOT(ISERROR(SEARCH("Bajo",J30)))</formula>
    </cfRule>
    <cfRule type="containsText" dxfId="364" priority="429" operator="containsText" text="Moderado">
      <formula>NOT(ISERROR(SEARCH("Moderado",J30)))</formula>
    </cfRule>
    <cfRule type="containsText" dxfId="363" priority="430" operator="containsText" text="Alto">
      <formula>NOT(ISERROR(SEARCH("Alto",J30)))</formula>
    </cfRule>
    <cfRule type="containsText" dxfId="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61" priority="403" operator="containsText" text="Moderado">
      <formula>NOT(ISERROR(SEARCH("Moderado",M30)))</formula>
    </cfRule>
    <cfRule type="containsText" dxfId="360" priority="423" operator="containsText" text="Bajo">
      <formula>NOT(ISERROR(SEARCH("Bajo",M30)))</formula>
    </cfRule>
    <cfRule type="containsText" dxfId="359" priority="424" operator="containsText" text="Moderado">
      <formula>NOT(ISERROR(SEARCH("Moderado",M30)))</formula>
    </cfRule>
    <cfRule type="containsText" dxfId="358" priority="425" operator="containsText" text="Alto">
      <formula>NOT(ISERROR(SEARCH("Alto",M30)))</formula>
    </cfRule>
    <cfRule type="containsText" dxfId="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56" priority="417" operator="containsText" text="3- Moderado">
      <formula>NOT(ISERROR(SEARCH("3- Moderado",N30)))</formula>
    </cfRule>
    <cfRule type="containsText" dxfId="355" priority="418" operator="containsText" text="6- Moderado">
      <formula>NOT(ISERROR(SEARCH("6- Moderado",N30)))</formula>
    </cfRule>
    <cfRule type="containsText" dxfId="354" priority="419" operator="containsText" text="4- Moderado">
      <formula>NOT(ISERROR(SEARCH("4- Moderado",N30)))</formula>
    </cfRule>
    <cfRule type="containsText" dxfId="353" priority="420" operator="containsText" text="3- Bajo">
      <formula>NOT(ISERROR(SEARCH("3- Bajo",N30)))</formula>
    </cfRule>
    <cfRule type="containsText" dxfId="352" priority="421" operator="containsText" text="4- Bajo">
      <formula>NOT(ISERROR(SEARCH("4- Bajo",N30)))</formula>
    </cfRule>
    <cfRule type="containsText" dxfId="351" priority="422" operator="containsText" text="1- Bajo">
      <formula>NOT(ISERROR(SEARCH("1- Bajo",N30)))</formula>
    </cfRule>
  </conditionalFormatting>
  <conditionalFormatting sqref="H30:H34">
    <cfRule type="containsText" dxfId="350" priority="404" operator="containsText" text="Muy Alta">
      <formula>NOT(ISERROR(SEARCH("Muy Alta",H30)))</formula>
    </cfRule>
    <cfRule type="containsText" dxfId="349" priority="405" operator="containsText" text="Alta">
      <formula>NOT(ISERROR(SEARCH("Alta",H30)))</formula>
    </cfRule>
    <cfRule type="containsText" dxfId="348" priority="406" operator="containsText" text="Muy Alta">
      <formula>NOT(ISERROR(SEARCH("Muy Alta",H30)))</formula>
    </cfRule>
    <cfRule type="containsText" dxfId="347" priority="411" operator="containsText" text="Muy Baja">
      <formula>NOT(ISERROR(SEARCH("Muy Baja",H30)))</formula>
    </cfRule>
    <cfRule type="containsText" dxfId="346" priority="412" operator="containsText" text="Baja">
      <formula>NOT(ISERROR(SEARCH("Baja",H30)))</formula>
    </cfRule>
    <cfRule type="containsText" dxfId="345" priority="413" operator="containsText" text="Media">
      <formula>NOT(ISERROR(SEARCH("Media",H30)))</formula>
    </cfRule>
    <cfRule type="containsText" dxfId="344" priority="414" operator="containsText" text="Alta">
      <formula>NOT(ISERROR(SEARCH("Alta",H30)))</formula>
    </cfRule>
    <cfRule type="containsText" dxfId="343" priority="416" operator="containsText" text="Muy Alta">
      <formula>NOT(ISERROR(SEARCH("Muy Alta",H30)))</formula>
    </cfRule>
  </conditionalFormatting>
  <conditionalFormatting sqref="I30:I34">
    <cfRule type="containsText" dxfId="342" priority="407" operator="containsText" text="Catastrófico">
      <formula>NOT(ISERROR(SEARCH("Catastrófico",I30)))</formula>
    </cfRule>
    <cfRule type="containsText" dxfId="341" priority="408" operator="containsText" text="Mayor">
      <formula>NOT(ISERROR(SEARCH("Mayor",I30)))</formula>
    </cfRule>
    <cfRule type="containsText" dxfId="340" priority="409" operator="containsText" text="Menor">
      <formula>NOT(ISERROR(SEARCH("Menor",I30)))</formula>
    </cfRule>
    <cfRule type="containsText" dxfId="339" priority="410" operator="containsText" text="Leve">
      <formula>NOT(ISERROR(SEARCH("Leve",I30)))</formula>
    </cfRule>
    <cfRule type="containsText" dxfId="338" priority="415" operator="containsText" text="Moderado">
      <formula>NOT(ISERROR(SEARCH("Moderado",I30)))</formula>
    </cfRule>
  </conditionalFormatting>
  <conditionalFormatting sqref="K30:K34">
    <cfRule type="containsText" dxfId="337" priority="402" operator="containsText" text="Media">
      <formula>NOT(ISERROR(SEARCH("Media",K30)))</formula>
    </cfRule>
  </conditionalFormatting>
  <conditionalFormatting sqref="L30:L34">
    <cfRule type="containsText" dxfId="336" priority="401" operator="containsText" text="Moderado">
      <formula>NOT(ISERROR(SEARCH("Moderado",L30)))</formula>
    </cfRule>
  </conditionalFormatting>
  <conditionalFormatting sqref="J30:J34">
    <cfRule type="containsText" dxfId="335" priority="400" operator="containsText" text="Moderado">
      <formula>NOT(ISERROR(SEARCH("Moderado",J30)))</formula>
    </cfRule>
  </conditionalFormatting>
  <conditionalFormatting sqref="J30:J34">
    <cfRule type="containsText" dxfId="334" priority="398" operator="containsText" text="Bajo">
      <formula>NOT(ISERROR(SEARCH("Bajo",J30)))</formula>
    </cfRule>
    <cfRule type="containsText" dxfId="333" priority="399" operator="containsText" text="Extremo">
      <formula>NOT(ISERROR(SEARCH("Extremo",J30)))</formula>
    </cfRule>
  </conditionalFormatting>
  <conditionalFormatting sqref="K30:K34">
    <cfRule type="containsText" dxfId="332" priority="396" operator="containsText" text="Baja">
      <formula>NOT(ISERROR(SEARCH("Baja",K30)))</formula>
    </cfRule>
    <cfRule type="containsText" dxfId="331" priority="397" operator="containsText" text="Muy Baja">
      <formula>NOT(ISERROR(SEARCH("Muy Baja",K30)))</formula>
    </cfRule>
  </conditionalFormatting>
  <conditionalFormatting sqref="K30:K34">
    <cfRule type="containsText" dxfId="330" priority="394" operator="containsText" text="Muy Alta">
      <formula>NOT(ISERROR(SEARCH("Muy Alta",K30)))</formula>
    </cfRule>
    <cfRule type="containsText" dxfId="329" priority="395" operator="containsText" text="Alta">
      <formula>NOT(ISERROR(SEARCH("Alta",K30)))</formula>
    </cfRule>
  </conditionalFormatting>
  <conditionalFormatting sqref="L30:L34">
    <cfRule type="containsText" dxfId="328" priority="390" operator="containsText" text="Catastrófico">
      <formula>NOT(ISERROR(SEARCH("Catastrófico",L30)))</formula>
    </cfRule>
    <cfRule type="containsText" dxfId="327" priority="391" operator="containsText" text="Mayor">
      <formula>NOT(ISERROR(SEARCH("Mayor",L30)))</formula>
    </cfRule>
    <cfRule type="containsText" dxfId="326" priority="392" operator="containsText" text="Menor">
      <formula>NOT(ISERROR(SEARCH("Menor",L30)))</formula>
    </cfRule>
    <cfRule type="containsText" dxfId="325" priority="393" operator="containsText" text="Leve">
      <formula>NOT(ISERROR(SEARCH("Leve",L30)))</formula>
    </cfRule>
  </conditionalFormatting>
  <conditionalFormatting sqref="K35:L35">
    <cfRule type="containsText" dxfId="324" priority="384" operator="containsText" text="3- Moderado">
      <formula>NOT(ISERROR(SEARCH("3- Moderado",K35)))</formula>
    </cfRule>
    <cfRule type="containsText" dxfId="323" priority="385" operator="containsText" text="6- Moderado">
      <formula>NOT(ISERROR(SEARCH("6- Moderado",K35)))</formula>
    </cfRule>
    <cfRule type="containsText" dxfId="322" priority="386" operator="containsText" text="4- Moderado">
      <formula>NOT(ISERROR(SEARCH("4- Moderado",K35)))</formula>
    </cfRule>
    <cfRule type="containsText" dxfId="321" priority="387" operator="containsText" text="3- Bajo">
      <formula>NOT(ISERROR(SEARCH("3- Bajo",K35)))</formula>
    </cfRule>
    <cfRule type="containsText" dxfId="320" priority="388" operator="containsText" text="4- Bajo">
      <formula>NOT(ISERROR(SEARCH("4- Bajo",K35)))</formula>
    </cfRule>
    <cfRule type="containsText" dxfId="319" priority="389" operator="containsText" text="1- Bajo">
      <formula>NOT(ISERROR(SEARCH("1- Bajo",K35)))</formula>
    </cfRule>
  </conditionalFormatting>
  <conditionalFormatting sqref="H35:I35">
    <cfRule type="containsText" dxfId="318" priority="378" operator="containsText" text="3- Moderado">
      <formula>NOT(ISERROR(SEARCH("3- Moderado",H35)))</formula>
    </cfRule>
    <cfRule type="containsText" dxfId="317" priority="379" operator="containsText" text="6- Moderado">
      <formula>NOT(ISERROR(SEARCH("6- Moderado",H35)))</formula>
    </cfRule>
    <cfRule type="containsText" dxfId="316" priority="380" operator="containsText" text="4- Moderado">
      <formula>NOT(ISERROR(SEARCH("4- Moderado",H35)))</formula>
    </cfRule>
    <cfRule type="containsText" dxfId="315" priority="381" operator="containsText" text="3- Bajo">
      <formula>NOT(ISERROR(SEARCH("3- Bajo",H35)))</formula>
    </cfRule>
    <cfRule type="containsText" dxfId="314" priority="382" operator="containsText" text="4- Bajo">
      <formula>NOT(ISERROR(SEARCH("4- Bajo",H35)))</formula>
    </cfRule>
    <cfRule type="containsText" dxfId="313" priority="383" operator="containsText" text="1- Bajo">
      <formula>NOT(ISERROR(SEARCH("1- Bajo",H35)))</formula>
    </cfRule>
  </conditionalFormatting>
  <conditionalFormatting sqref="A35 C35:E35">
    <cfRule type="containsText" dxfId="312" priority="372" operator="containsText" text="3- Moderado">
      <formula>NOT(ISERROR(SEARCH("3- Moderado",A35)))</formula>
    </cfRule>
    <cfRule type="containsText" dxfId="311" priority="373" operator="containsText" text="6- Moderado">
      <formula>NOT(ISERROR(SEARCH("6- Moderado",A35)))</formula>
    </cfRule>
    <cfRule type="containsText" dxfId="310" priority="374" operator="containsText" text="4- Moderado">
      <formula>NOT(ISERROR(SEARCH("4- Moderado",A35)))</formula>
    </cfRule>
    <cfRule type="containsText" dxfId="309" priority="375" operator="containsText" text="3- Bajo">
      <formula>NOT(ISERROR(SEARCH("3- Bajo",A35)))</formula>
    </cfRule>
    <cfRule type="containsText" dxfId="308" priority="376" operator="containsText" text="4- Bajo">
      <formula>NOT(ISERROR(SEARCH("4- Bajo",A35)))</formula>
    </cfRule>
    <cfRule type="containsText" dxfId="307" priority="377" operator="containsText" text="1- Bajo">
      <formula>NOT(ISERROR(SEARCH("1- Bajo",A35)))</formula>
    </cfRule>
  </conditionalFormatting>
  <conditionalFormatting sqref="F35:G35">
    <cfRule type="containsText" dxfId="306" priority="366" operator="containsText" text="3- Moderado">
      <formula>NOT(ISERROR(SEARCH("3- Moderado",F35)))</formula>
    </cfRule>
    <cfRule type="containsText" dxfId="305" priority="367" operator="containsText" text="6- Moderado">
      <formula>NOT(ISERROR(SEARCH("6- Moderado",F35)))</formula>
    </cfRule>
    <cfRule type="containsText" dxfId="304" priority="368" operator="containsText" text="4- Moderado">
      <formula>NOT(ISERROR(SEARCH("4- Moderado",F35)))</formula>
    </cfRule>
    <cfRule type="containsText" dxfId="303" priority="369" operator="containsText" text="3- Bajo">
      <formula>NOT(ISERROR(SEARCH("3- Bajo",F35)))</formula>
    </cfRule>
    <cfRule type="containsText" dxfId="302" priority="370" operator="containsText" text="4- Bajo">
      <formula>NOT(ISERROR(SEARCH("4- Bajo",F35)))</formula>
    </cfRule>
    <cfRule type="containsText" dxfId="301" priority="371" operator="containsText" text="1- Bajo">
      <formula>NOT(ISERROR(SEARCH("1- Bajo",F35)))</formula>
    </cfRule>
  </conditionalFormatting>
  <conditionalFormatting sqref="J35:J39">
    <cfRule type="containsText" dxfId="300" priority="361" operator="containsText" text="Bajo">
      <formula>NOT(ISERROR(SEARCH("Bajo",J35)))</formula>
    </cfRule>
    <cfRule type="containsText" dxfId="299" priority="362" operator="containsText" text="Moderado">
      <formula>NOT(ISERROR(SEARCH("Moderado",J35)))</formula>
    </cfRule>
    <cfRule type="containsText" dxfId="298" priority="363" operator="containsText" text="Alto">
      <formula>NOT(ISERROR(SEARCH("Alto",J35)))</formula>
    </cfRule>
    <cfRule type="containsText" dxfId="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6" priority="336" operator="containsText" text="Moderado">
      <formula>NOT(ISERROR(SEARCH("Moderado",M35)))</formula>
    </cfRule>
    <cfRule type="containsText" dxfId="295" priority="356" operator="containsText" text="Bajo">
      <formula>NOT(ISERROR(SEARCH("Bajo",M35)))</formula>
    </cfRule>
    <cfRule type="containsText" dxfId="294" priority="357" operator="containsText" text="Moderado">
      <formula>NOT(ISERROR(SEARCH("Moderado",M35)))</formula>
    </cfRule>
    <cfRule type="containsText" dxfId="293" priority="358" operator="containsText" text="Alto">
      <formula>NOT(ISERROR(SEARCH("Alto",M35)))</formula>
    </cfRule>
    <cfRule type="containsText" dxfId="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1" priority="350" operator="containsText" text="3- Moderado">
      <formula>NOT(ISERROR(SEARCH("3- Moderado",N35)))</formula>
    </cfRule>
    <cfRule type="containsText" dxfId="290" priority="351" operator="containsText" text="6- Moderado">
      <formula>NOT(ISERROR(SEARCH("6- Moderado",N35)))</formula>
    </cfRule>
    <cfRule type="containsText" dxfId="289" priority="352" operator="containsText" text="4- Moderado">
      <formula>NOT(ISERROR(SEARCH("4- Moderado",N35)))</formula>
    </cfRule>
    <cfRule type="containsText" dxfId="288" priority="353" operator="containsText" text="3- Bajo">
      <formula>NOT(ISERROR(SEARCH("3- Bajo",N35)))</formula>
    </cfRule>
    <cfRule type="containsText" dxfId="287" priority="354" operator="containsText" text="4- Bajo">
      <formula>NOT(ISERROR(SEARCH("4- Bajo",N35)))</formula>
    </cfRule>
    <cfRule type="containsText" dxfId="286" priority="355" operator="containsText" text="1- Bajo">
      <formula>NOT(ISERROR(SEARCH("1- Bajo",N35)))</formula>
    </cfRule>
  </conditionalFormatting>
  <conditionalFormatting sqref="H35:H39">
    <cfRule type="containsText" dxfId="285" priority="337" operator="containsText" text="Muy Alta">
      <formula>NOT(ISERROR(SEARCH("Muy Alta",H35)))</formula>
    </cfRule>
    <cfRule type="containsText" dxfId="284" priority="338" operator="containsText" text="Alta">
      <formula>NOT(ISERROR(SEARCH("Alta",H35)))</formula>
    </cfRule>
    <cfRule type="containsText" dxfId="283" priority="339" operator="containsText" text="Muy Alta">
      <formula>NOT(ISERROR(SEARCH("Muy Alta",H35)))</formula>
    </cfRule>
    <cfRule type="containsText" dxfId="282" priority="344" operator="containsText" text="Muy Baja">
      <formula>NOT(ISERROR(SEARCH("Muy Baja",H35)))</formula>
    </cfRule>
    <cfRule type="containsText" dxfId="281" priority="345" operator="containsText" text="Baja">
      <formula>NOT(ISERROR(SEARCH("Baja",H35)))</formula>
    </cfRule>
    <cfRule type="containsText" dxfId="280" priority="346" operator="containsText" text="Media">
      <formula>NOT(ISERROR(SEARCH("Media",H35)))</formula>
    </cfRule>
    <cfRule type="containsText" dxfId="279" priority="347" operator="containsText" text="Alta">
      <formula>NOT(ISERROR(SEARCH("Alta",H35)))</formula>
    </cfRule>
    <cfRule type="containsText" dxfId="278" priority="349" operator="containsText" text="Muy Alta">
      <formula>NOT(ISERROR(SEARCH("Muy Alta",H35)))</formula>
    </cfRule>
  </conditionalFormatting>
  <conditionalFormatting sqref="I35:I39">
    <cfRule type="containsText" dxfId="277" priority="340" operator="containsText" text="Catastrófico">
      <formula>NOT(ISERROR(SEARCH("Catastrófico",I35)))</formula>
    </cfRule>
    <cfRule type="containsText" dxfId="276" priority="341" operator="containsText" text="Mayor">
      <formula>NOT(ISERROR(SEARCH("Mayor",I35)))</formula>
    </cfRule>
    <cfRule type="containsText" dxfId="275" priority="342" operator="containsText" text="Menor">
      <formula>NOT(ISERROR(SEARCH("Menor",I35)))</formula>
    </cfRule>
    <cfRule type="containsText" dxfId="274" priority="343" operator="containsText" text="Leve">
      <formula>NOT(ISERROR(SEARCH("Leve",I35)))</formula>
    </cfRule>
    <cfRule type="containsText" dxfId="273" priority="348" operator="containsText" text="Moderado">
      <formula>NOT(ISERROR(SEARCH("Moderado",I35)))</formula>
    </cfRule>
  </conditionalFormatting>
  <conditionalFormatting sqref="K35:K39">
    <cfRule type="containsText" dxfId="272" priority="335" operator="containsText" text="Media">
      <formula>NOT(ISERROR(SEARCH("Media",K35)))</formula>
    </cfRule>
  </conditionalFormatting>
  <conditionalFormatting sqref="L35:L39">
    <cfRule type="containsText" dxfId="271" priority="334" operator="containsText" text="Moderado">
      <formula>NOT(ISERROR(SEARCH("Moderado",L35)))</formula>
    </cfRule>
  </conditionalFormatting>
  <conditionalFormatting sqref="J35:J39">
    <cfRule type="containsText" dxfId="270" priority="333" operator="containsText" text="Moderado">
      <formula>NOT(ISERROR(SEARCH("Moderado",J35)))</formula>
    </cfRule>
  </conditionalFormatting>
  <conditionalFormatting sqref="J35:J39">
    <cfRule type="containsText" dxfId="269" priority="331" operator="containsText" text="Bajo">
      <formula>NOT(ISERROR(SEARCH("Bajo",J35)))</formula>
    </cfRule>
    <cfRule type="containsText" dxfId="268" priority="332" operator="containsText" text="Extremo">
      <formula>NOT(ISERROR(SEARCH("Extremo",J35)))</formula>
    </cfRule>
  </conditionalFormatting>
  <conditionalFormatting sqref="K35:K39">
    <cfRule type="containsText" dxfId="267" priority="329" operator="containsText" text="Baja">
      <formula>NOT(ISERROR(SEARCH("Baja",K35)))</formula>
    </cfRule>
    <cfRule type="containsText" dxfId="266" priority="330" operator="containsText" text="Muy Baja">
      <formula>NOT(ISERROR(SEARCH("Muy Baja",K35)))</formula>
    </cfRule>
  </conditionalFormatting>
  <conditionalFormatting sqref="K35:K39">
    <cfRule type="containsText" dxfId="265" priority="327" operator="containsText" text="Muy Alta">
      <formula>NOT(ISERROR(SEARCH("Muy Alta",K35)))</formula>
    </cfRule>
    <cfRule type="containsText" dxfId="264" priority="328" operator="containsText" text="Alta">
      <formula>NOT(ISERROR(SEARCH("Alta",K35)))</formula>
    </cfRule>
  </conditionalFormatting>
  <conditionalFormatting sqref="L35:L39">
    <cfRule type="containsText" dxfId="263" priority="323" operator="containsText" text="Catastrófico">
      <formula>NOT(ISERROR(SEARCH("Catastrófico",L35)))</formula>
    </cfRule>
    <cfRule type="containsText" dxfId="262" priority="324" operator="containsText" text="Mayor">
      <formula>NOT(ISERROR(SEARCH("Mayor",L35)))</formula>
    </cfRule>
    <cfRule type="containsText" dxfId="261" priority="325" operator="containsText" text="Menor">
      <formula>NOT(ISERROR(SEARCH("Menor",L35)))</formula>
    </cfRule>
    <cfRule type="containsText" dxfId="260" priority="326" operator="containsText" text="Leve">
      <formula>NOT(ISERROR(SEARCH("Leve",L35)))</formula>
    </cfRule>
  </conditionalFormatting>
  <conditionalFormatting sqref="K40:L40">
    <cfRule type="containsText" dxfId="259" priority="317" operator="containsText" text="3- Moderado">
      <formula>NOT(ISERROR(SEARCH("3- Moderado",K40)))</formula>
    </cfRule>
    <cfRule type="containsText" dxfId="258" priority="318" operator="containsText" text="6- Moderado">
      <formula>NOT(ISERROR(SEARCH("6- Moderado",K40)))</formula>
    </cfRule>
    <cfRule type="containsText" dxfId="257" priority="319" operator="containsText" text="4- Moderado">
      <formula>NOT(ISERROR(SEARCH("4- Moderado",K40)))</formula>
    </cfRule>
    <cfRule type="containsText" dxfId="256" priority="320" operator="containsText" text="3- Bajo">
      <formula>NOT(ISERROR(SEARCH("3- Bajo",K40)))</formula>
    </cfRule>
    <cfRule type="containsText" dxfId="255" priority="321" operator="containsText" text="4- Bajo">
      <formula>NOT(ISERROR(SEARCH("4- Bajo",K40)))</formula>
    </cfRule>
    <cfRule type="containsText" dxfId="254" priority="322" operator="containsText" text="1- Bajo">
      <formula>NOT(ISERROR(SEARCH("1- Bajo",K40)))</formula>
    </cfRule>
  </conditionalFormatting>
  <conditionalFormatting sqref="H40:I40">
    <cfRule type="containsText" dxfId="253" priority="311" operator="containsText" text="3- Moderado">
      <formula>NOT(ISERROR(SEARCH("3- Moderado",H40)))</formula>
    </cfRule>
    <cfRule type="containsText" dxfId="252" priority="312" operator="containsText" text="6- Moderado">
      <formula>NOT(ISERROR(SEARCH("6- Moderado",H40)))</formula>
    </cfRule>
    <cfRule type="containsText" dxfId="251" priority="313" operator="containsText" text="4- Moderado">
      <formula>NOT(ISERROR(SEARCH("4- Moderado",H40)))</formula>
    </cfRule>
    <cfRule type="containsText" dxfId="250" priority="314" operator="containsText" text="3- Bajo">
      <formula>NOT(ISERROR(SEARCH("3- Bajo",H40)))</formula>
    </cfRule>
    <cfRule type="containsText" dxfId="249" priority="315" operator="containsText" text="4- Bajo">
      <formula>NOT(ISERROR(SEARCH("4- Bajo",H40)))</formula>
    </cfRule>
    <cfRule type="containsText" dxfId="248" priority="316" operator="containsText" text="1- Bajo">
      <formula>NOT(ISERROR(SEARCH("1- Bajo",H40)))</formula>
    </cfRule>
  </conditionalFormatting>
  <conditionalFormatting sqref="A40 C40:E40">
    <cfRule type="containsText" dxfId="247" priority="305" operator="containsText" text="3- Moderado">
      <formula>NOT(ISERROR(SEARCH("3- Moderado",A40)))</formula>
    </cfRule>
    <cfRule type="containsText" dxfId="246" priority="306" operator="containsText" text="6- Moderado">
      <formula>NOT(ISERROR(SEARCH("6- Moderado",A40)))</formula>
    </cfRule>
    <cfRule type="containsText" dxfId="245" priority="307" operator="containsText" text="4- Moderado">
      <formula>NOT(ISERROR(SEARCH("4- Moderado",A40)))</formula>
    </cfRule>
    <cfRule type="containsText" dxfId="244" priority="308" operator="containsText" text="3- Bajo">
      <formula>NOT(ISERROR(SEARCH("3- Bajo",A40)))</formula>
    </cfRule>
    <cfRule type="containsText" dxfId="243" priority="309" operator="containsText" text="4- Bajo">
      <formula>NOT(ISERROR(SEARCH("4- Bajo",A40)))</formula>
    </cfRule>
    <cfRule type="containsText" dxfId="242" priority="310" operator="containsText" text="1- Bajo">
      <formula>NOT(ISERROR(SEARCH("1- Bajo",A40)))</formula>
    </cfRule>
  </conditionalFormatting>
  <conditionalFormatting sqref="F40:G40">
    <cfRule type="containsText" dxfId="241" priority="299" operator="containsText" text="3- Moderado">
      <formula>NOT(ISERROR(SEARCH("3- Moderado",F40)))</formula>
    </cfRule>
    <cfRule type="containsText" dxfId="240" priority="300" operator="containsText" text="6- Moderado">
      <formula>NOT(ISERROR(SEARCH("6- Moderado",F40)))</formula>
    </cfRule>
    <cfRule type="containsText" dxfId="239" priority="301" operator="containsText" text="4- Moderado">
      <formula>NOT(ISERROR(SEARCH("4- Moderado",F40)))</formula>
    </cfRule>
    <cfRule type="containsText" dxfId="238" priority="302" operator="containsText" text="3- Bajo">
      <formula>NOT(ISERROR(SEARCH("3- Bajo",F40)))</formula>
    </cfRule>
    <cfRule type="containsText" dxfId="237" priority="303" operator="containsText" text="4- Bajo">
      <formula>NOT(ISERROR(SEARCH("4- Bajo",F40)))</formula>
    </cfRule>
    <cfRule type="containsText" dxfId="236" priority="304" operator="containsText" text="1- Bajo">
      <formula>NOT(ISERROR(SEARCH("1- Bajo",F40)))</formula>
    </cfRule>
  </conditionalFormatting>
  <conditionalFormatting sqref="J40:J44">
    <cfRule type="containsText" dxfId="235" priority="294" operator="containsText" text="Bajo">
      <formula>NOT(ISERROR(SEARCH("Bajo",J40)))</formula>
    </cfRule>
    <cfRule type="containsText" dxfId="234" priority="295" operator="containsText" text="Moderado">
      <formula>NOT(ISERROR(SEARCH("Moderado",J40)))</formula>
    </cfRule>
    <cfRule type="containsText" dxfId="233" priority="296" operator="containsText" text="Alto">
      <formula>NOT(ISERROR(SEARCH("Alto",J40)))</formula>
    </cfRule>
    <cfRule type="containsText" dxfId="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31" priority="269" operator="containsText" text="Moderado">
      <formula>NOT(ISERROR(SEARCH("Moderado",M40)))</formula>
    </cfRule>
    <cfRule type="containsText" dxfId="230" priority="289" operator="containsText" text="Bajo">
      <formula>NOT(ISERROR(SEARCH("Bajo",M40)))</formula>
    </cfRule>
    <cfRule type="containsText" dxfId="229" priority="290" operator="containsText" text="Moderado">
      <formula>NOT(ISERROR(SEARCH("Moderado",M40)))</formula>
    </cfRule>
    <cfRule type="containsText" dxfId="228" priority="291" operator="containsText" text="Alto">
      <formula>NOT(ISERROR(SEARCH("Alto",M40)))</formula>
    </cfRule>
    <cfRule type="containsText" dxfId="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6" priority="283" operator="containsText" text="3- Moderado">
      <formula>NOT(ISERROR(SEARCH("3- Moderado",N40)))</formula>
    </cfRule>
    <cfRule type="containsText" dxfId="225" priority="284" operator="containsText" text="6- Moderado">
      <formula>NOT(ISERROR(SEARCH("6- Moderado",N40)))</formula>
    </cfRule>
    <cfRule type="containsText" dxfId="224" priority="285" operator="containsText" text="4- Moderado">
      <formula>NOT(ISERROR(SEARCH("4- Moderado",N40)))</formula>
    </cfRule>
    <cfRule type="containsText" dxfId="223" priority="286" operator="containsText" text="3- Bajo">
      <formula>NOT(ISERROR(SEARCH("3- Bajo",N40)))</formula>
    </cfRule>
    <cfRule type="containsText" dxfId="222" priority="287" operator="containsText" text="4- Bajo">
      <formula>NOT(ISERROR(SEARCH("4- Bajo",N40)))</formula>
    </cfRule>
    <cfRule type="containsText" dxfId="221" priority="288" operator="containsText" text="1- Bajo">
      <formula>NOT(ISERROR(SEARCH("1- Bajo",N40)))</formula>
    </cfRule>
  </conditionalFormatting>
  <conditionalFormatting sqref="H40:H44">
    <cfRule type="containsText" dxfId="220" priority="270" operator="containsText" text="Muy Alta">
      <formula>NOT(ISERROR(SEARCH("Muy Alta",H40)))</formula>
    </cfRule>
    <cfRule type="containsText" dxfId="219" priority="271" operator="containsText" text="Alta">
      <formula>NOT(ISERROR(SEARCH("Alta",H40)))</formula>
    </cfRule>
    <cfRule type="containsText" dxfId="218" priority="272" operator="containsText" text="Muy Alta">
      <formula>NOT(ISERROR(SEARCH("Muy Alta",H40)))</formula>
    </cfRule>
    <cfRule type="containsText" dxfId="217" priority="277" operator="containsText" text="Muy Baja">
      <formula>NOT(ISERROR(SEARCH("Muy Baja",H40)))</formula>
    </cfRule>
    <cfRule type="containsText" dxfId="216" priority="278" operator="containsText" text="Baja">
      <formula>NOT(ISERROR(SEARCH("Baja",H40)))</formula>
    </cfRule>
    <cfRule type="containsText" dxfId="215" priority="279" operator="containsText" text="Media">
      <formula>NOT(ISERROR(SEARCH("Media",H40)))</formula>
    </cfRule>
    <cfRule type="containsText" dxfId="214" priority="280" operator="containsText" text="Alta">
      <formula>NOT(ISERROR(SEARCH("Alta",H40)))</formula>
    </cfRule>
    <cfRule type="containsText" dxfId="213" priority="282" operator="containsText" text="Muy Alta">
      <formula>NOT(ISERROR(SEARCH("Muy Alta",H40)))</formula>
    </cfRule>
  </conditionalFormatting>
  <conditionalFormatting sqref="I40:I44">
    <cfRule type="containsText" dxfId="212" priority="273" operator="containsText" text="Catastrófico">
      <formula>NOT(ISERROR(SEARCH("Catastrófico",I40)))</formula>
    </cfRule>
    <cfRule type="containsText" dxfId="211" priority="274" operator="containsText" text="Mayor">
      <formula>NOT(ISERROR(SEARCH("Mayor",I40)))</formula>
    </cfRule>
    <cfRule type="containsText" dxfId="210" priority="275" operator="containsText" text="Menor">
      <formula>NOT(ISERROR(SEARCH("Menor",I40)))</formula>
    </cfRule>
    <cfRule type="containsText" dxfId="209" priority="276" operator="containsText" text="Leve">
      <formula>NOT(ISERROR(SEARCH("Leve",I40)))</formula>
    </cfRule>
    <cfRule type="containsText" dxfId="208" priority="281" operator="containsText" text="Moderado">
      <formula>NOT(ISERROR(SEARCH("Moderado",I40)))</formula>
    </cfRule>
  </conditionalFormatting>
  <conditionalFormatting sqref="K40:K44">
    <cfRule type="containsText" dxfId="207" priority="268" operator="containsText" text="Media">
      <formula>NOT(ISERROR(SEARCH("Media",K40)))</formula>
    </cfRule>
  </conditionalFormatting>
  <conditionalFormatting sqref="L40:L44">
    <cfRule type="containsText" dxfId="206" priority="267" operator="containsText" text="Moderado">
      <formula>NOT(ISERROR(SEARCH("Moderado",L40)))</formula>
    </cfRule>
  </conditionalFormatting>
  <conditionalFormatting sqref="J40:J44">
    <cfRule type="containsText" dxfId="205" priority="266" operator="containsText" text="Moderado">
      <formula>NOT(ISERROR(SEARCH("Moderado",J40)))</formula>
    </cfRule>
  </conditionalFormatting>
  <conditionalFormatting sqref="J40:J44">
    <cfRule type="containsText" dxfId="204" priority="264" operator="containsText" text="Bajo">
      <formula>NOT(ISERROR(SEARCH("Bajo",J40)))</formula>
    </cfRule>
    <cfRule type="containsText" dxfId="203" priority="265" operator="containsText" text="Extremo">
      <formula>NOT(ISERROR(SEARCH("Extremo",J40)))</formula>
    </cfRule>
  </conditionalFormatting>
  <conditionalFormatting sqref="K40:K44">
    <cfRule type="containsText" dxfId="202" priority="262" operator="containsText" text="Baja">
      <formula>NOT(ISERROR(SEARCH("Baja",K40)))</formula>
    </cfRule>
    <cfRule type="containsText" dxfId="201" priority="263" operator="containsText" text="Muy Baja">
      <formula>NOT(ISERROR(SEARCH("Muy Baja",K40)))</formula>
    </cfRule>
  </conditionalFormatting>
  <conditionalFormatting sqref="K40:K44">
    <cfRule type="containsText" dxfId="200" priority="260" operator="containsText" text="Muy Alta">
      <formula>NOT(ISERROR(SEARCH("Muy Alta",K40)))</formula>
    </cfRule>
    <cfRule type="containsText" dxfId="199" priority="261" operator="containsText" text="Alta">
      <formula>NOT(ISERROR(SEARCH("Alta",K40)))</formula>
    </cfRule>
  </conditionalFormatting>
  <conditionalFormatting sqref="L40:L44">
    <cfRule type="containsText" dxfId="198" priority="256" operator="containsText" text="Catastrófico">
      <formula>NOT(ISERROR(SEARCH("Catastrófico",L40)))</formula>
    </cfRule>
    <cfRule type="containsText" dxfId="197" priority="257" operator="containsText" text="Mayor">
      <formula>NOT(ISERROR(SEARCH("Mayor",L40)))</formula>
    </cfRule>
    <cfRule type="containsText" dxfId="196" priority="258" operator="containsText" text="Menor">
      <formula>NOT(ISERROR(SEARCH("Menor",L40)))</formula>
    </cfRule>
    <cfRule type="containsText" dxfId="195" priority="259" operator="containsText" text="Leve">
      <formula>NOT(ISERROR(SEARCH("Leve",L40)))</formula>
    </cfRule>
  </conditionalFormatting>
  <conditionalFormatting sqref="K45:L45">
    <cfRule type="containsText" dxfId="194" priority="250" operator="containsText" text="3- Moderado">
      <formula>NOT(ISERROR(SEARCH("3- Moderado",K45)))</formula>
    </cfRule>
    <cfRule type="containsText" dxfId="193" priority="251" operator="containsText" text="6- Moderado">
      <formula>NOT(ISERROR(SEARCH("6- Moderado",K45)))</formula>
    </cfRule>
    <cfRule type="containsText" dxfId="192" priority="252" operator="containsText" text="4- Moderado">
      <formula>NOT(ISERROR(SEARCH("4- Moderado",K45)))</formula>
    </cfRule>
    <cfRule type="containsText" dxfId="191" priority="253" operator="containsText" text="3- Bajo">
      <formula>NOT(ISERROR(SEARCH("3- Bajo",K45)))</formula>
    </cfRule>
    <cfRule type="containsText" dxfId="190" priority="254" operator="containsText" text="4- Bajo">
      <formula>NOT(ISERROR(SEARCH("4- Bajo",K45)))</formula>
    </cfRule>
    <cfRule type="containsText" dxfId="189" priority="255" operator="containsText" text="1- Bajo">
      <formula>NOT(ISERROR(SEARCH("1- Bajo",K45)))</formula>
    </cfRule>
  </conditionalFormatting>
  <conditionalFormatting sqref="H45:I45">
    <cfRule type="containsText" dxfId="188" priority="244" operator="containsText" text="3- Moderado">
      <formula>NOT(ISERROR(SEARCH("3- Moderado",H45)))</formula>
    </cfRule>
    <cfRule type="containsText" dxfId="187" priority="245" operator="containsText" text="6- Moderado">
      <formula>NOT(ISERROR(SEARCH("6- Moderado",H45)))</formula>
    </cfRule>
    <cfRule type="containsText" dxfId="186" priority="246" operator="containsText" text="4- Moderado">
      <formula>NOT(ISERROR(SEARCH("4- Moderado",H45)))</formula>
    </cfRule>
    <cfRule type="containsText" dxfId="185" priority="247" operator="containsText" text="3- Bajo">
      <formula>NOT(ISERROR(SEARCH("3- Bajo",H45)))</formula>
    </cfRule>
    <cfRule type="containsText" dxfId="184" priority="248" operator="containsText" text="4- Bajo">
      <formula>NOT(ISERROR(SEARCH("4- Bajo",H45)))</formula>
    </cfRule>
    <cfRule type="containsText" dxfId="183" priority="249" operator="containsText" text="1- Bajo">
      <formula>NOT(ISERROR(SEARCH("1- Bajo",H45)))</formula>
    </cfRule>
  </conditionalFormatting>
  <conditionalFormatting sqref="A45 C45:E45">
    <cfRule type="containsText" dxfId="182" priority="238" operator="containsText" text="3- Moderado">
      <formula>NOT(ISERROR(SEARCH("3- Moderado",A45)))</formula>
    </cfRule>
    <cfRule type="containsText" dxfId="181" priority="239" operator="containsText" text="6- Moderado">
      <formula>NOT(ISERROR(SEARCH("6- Moderado",A45)))</formula>
    </cfRule>
    <cfRule type="containsText" dxfId="180" priority="240" operator="containsText" text="4- Moderado">
      <formula>NOT(ISERROR(SEARCH("4- Moderado",A45)))</formula>
    </cfRule>
    <cfRule type="containsText" dxfId="179" priority="241" operator="containsText" text="3- Bajo">
      <formula>NOT(ISERROR(SEARCH("3- Bajo",A45)))</formula>
    </cfRule>
    <cfRule type="containsText" dxfId="178" priority="242" operator="containsText" text="4- Bajo">
      <formula>NOT(ISERROR(SEARCH("4- Bajo",A45)))</formula>
    </cfRule>
    <cfRule type="containsText" dxfId="177" priority="243" operator="containsText" text="1- Bajo">
      <formula>NOT(ISERROR(SEARCH("1- Bajo",A45)))</formula>
    </cfRule>
  </conditionalFormatting>
  <conditionalFormatting sqref="F45:G45">
    <cfRule type="containsText" dxfId="176" priority="232" operator="containsText" text="3- Moderado">
      <formula>NOT(ISERROR(SEARCH("3- Moderado",F45)))</formula>
    </cfRule>
    <cfRule type="containsText" dxfId="175" priority="233" operator="containsText" text="6- Moderado">
      <formula>NOT(ISERROR(SEARCH("6- Moderado",F45)))</formula>
    </cfRule>
    <cfRule type="containsText" dxfId="174" priority="234" operator="containsText" text="4- Moderado">
      <formula>NOT(ISERROR(SEARCH("4- Moderado",F45)))</formula>
    </cfRule>
    <cfRule type="containsText" dxfId="173" priority="235" operator="containsText" text="3- Bajo">
      <formula>NOT(ISERROR(SEARCH("3- Bajo",F45)))</formula>
    </cfRule>
    <cfRule type="containsText" dxfId="172" priority="236" operator="containsText" text="4- Bajo">
      <formula>NOT(ISERROR(SEARCH("4- Bajo",F45)))</formula>
    </cfRule>
    <cfRule type="containsText" dxfId="171" priority="237" operator="containsText" text="1- Bajo">
      <formula>NOT(ISERROR(SEARCH("1- Bajo",F45)))</formula>
    </cfRule>
  </conditionalFormatting>
  <conditionalFormatting sqref="J45:J49">
    <cfRule type="containsText" dxfId="170" priority="227" operator="containsText" text="Bajo">
      <formula>NOT(ISERROR(SEARCH("Bajo",J45)))</formula>
    </cfRule>
    <cfRule type="containsText" dxfId="169" priority="228" operator="containsText" text="Moderado">
      <formula>NOT(ISERROR(SEARCH("Moderado",J45)))</formula>
    </cfRule>
    <cfRule type="containsText" dxfId="168" priority="229" operator="containsText" text="Alto">
      <formula>NOT(ISERROR(SEARCH("Alto",J45)))</formula>
    </cfRule>
    <cfRule type="containsText" dxfId="1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66" priority="202" operator="containsText" text="Moderado">
      <formula>NOT(ISERROR(SEARCH("Moderado",M45)))</formula>
    </cfRule>
    <cfRule type="containsText" dxfId="165" priority="222" operator="containsText" text="Bajo">
      <formula>NOT(ISERROR(SEARCH("Bajo",M45)))</formula>
    </cfRule>
    <cfRule type="containsText" dxfId="164" priority="223" operator="containsText" text="Moderado">
      <formula>NOT(ISERROR(SEARCH("Moderado",M45)))</formula>
    </cfRule>
    <cfRule type="containsText" dxfId="163" priority="224" operator="containsText" text="Alto">
      <formula>NOT(ISERROR(SEARCH("Alto",M45)))</formula>
    </cfRule>
    <cfRule type="containsText" dxfId="1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1" priority="216" operator="containsText" text="3- Moderado">
      <formula>NOT(ISERROR(SEARCH("3- Moderado",N45)))</formula>
    </cfRule>
    <cfRule type="containsText" dxfId="160" priority="217" operator="containsText" text="6- Moderado">
      <formula>NOT(ISERROR(SEARCH("6- Moderado",N45)))</formula>
    </cfRule>
    <cfRule type="containsText" dxfId="159" priority="218" operator="containsText" text="4- Moderado">
      <formula>NOT(ISERROR(SEARCH("4- Moderado",N45)))</formula>
    </cfRule>
    <cfRule type="containsText" dxfId="158" priority="219" operator="containsText" text="3- Bajo">
      <formula>NOT(ISERROR(SEARCH("3- Bajo",N45)))</formula>
    </cfRule>
    <cfRule type="containsText" dxfId="157" priority="220" operator="containsText" text="4- Bajo">
      <formula>NOT(ISERROR(SEARCH("4- Bajo",N45)))</formula>
    </cfRule>
    <cfRule type="containsText" dxfId="156" priority="221" operator="containsText" text="1- Bajo">
      <formula>NOT(ISERROR(SEARCH("1- Bajo",N45)))</formula>
    </cfRule>
  </conditionalFormatting>
  <conditionalFormatting sqref="H45:H49">
    <cfRule type="containsText" dxfId="155" priority="203" operator="containsText" text="Muy Alta">
      <formula>NOT(ISERROR(SEARCH("Muy Alta",H45)))</formula>
    </cfRule>
    <cfRule type="containsText" dxfId="154" priority="204" operator="containsText" text="Alta">
      <formula>NOT(ISERROR(SEARCH("Alta",H45)))</formula>
    </cfRule>
    <cfRule type="containsText" dxfId="153" priority="205" operator="containsText" text="Muy Alta">
      <formula>NOT(ISERROR(SEARCH("Muy Alta",H45)))</formula>
    </cfRule>
    <cfRule type="containsText" dxfId="152" priority="210" operator="containsText" text="Muy Baja">
      <formula>NOT(ISERROR(SEARCH("Muy Baja",H45)))</formula>
    </cfRule>
    <cfRule type="containsText" dxfId="151" priority="211" operator="containsText" text="Baja">
      <formula>NOT(ISERROR(SEARCH("Baja",H45)))</formula>
    </cfRule>
    <cfRule type="containsText" dxfId="150" priority="212" operator="containsText" text="Media">
      <formula>NOT(ISERROR(SEARCH("Media",H45)))</formula>
    </cfRule>
    <cfRule type="containsText" dxfId="149" priority="213" operator="containsText" text="Alta">
      <formula>NOT(ISERROR(SEARCH("Alta",H45)))</formula>
    </cfRule>
    <cfRule type="containsText" dxfId="148" priority="215" operator="containsText" text="Muy Alta">
      <formula>NOT(ISERROR(SEARCH("Muy Alta",H45)))</formula>
    </cfRule>
  </conditionalFormatting>
  <conditionalFormatting sqref="I45:I49">
    <cfRule type="containsText" dxfId="147" priority="206" operator="containsText" text="Catastrófico">
      <formula>NOT(ISERROR(SEARCH("Catastrófico",I45)))</formula>
    </cfRule>
    <cfRule type="containsText" dxfId="146" priority="207" operator="containsText" text="Mayor">
      <formula>NOT(ISERROR(SEARCH("Mayor",I45)))</formula>
    </cfRule>
    <cfRule type="containsText" dxfId="145" priority="208" operator="containsText" text="Menor">
      <formula>NOT(ISERROR(SEARCH("Menor",I45)))</formula>
    </cfRule>
    <cfRule type="containsText" dxfId="144" priority="209" operator="containsText" text="Leve">
      <formula>NOT(ISERROR(SEARCH("Leve",I45)))</formula>
    </cfRule>
    <cfRule type="containsText" dxfId="143" priority="214" operator="containsText" text="Moderado">
      <formula>NOT(ISERROR(SEARCH("Moderado",I45)))</formula>
    </cfRule>
  </conditionalFormatting>
  <conditionalFormatting sqref="K45:K49">
    <cfRule type="containsText" dxfId="142" priority="201" operator="containsText" text="Media">
      <formula>NOT(ISERROR(SEARCH("Media",K45)))</formula>
    </cfRule>
  </conditionalFormatting>
  <conditionalFormatting sqref="L45:L49">
    <cfRule type="containsText" dxfId="141" priority="200" operator="containsText" text="Moderado">
      <formula>NOT(ISERROR(SEARCH("Moderado",L45)))</formula>
    </cfRule>
  </conditionalFormatting>
  <conditionalFormatting sqref="J45:J49">
    <cfRule type="containsText" dxfId="140" priority="199" operator="containsText" text="Moderado">
      <formula>NOT(ISERROR(SEARCH("Moderado",J45)))</formula>
    </cfRule>
  </conditionalFormatting>
  <conditionalFormatting sqref="J45:J49">
    <cfRule type="containsText" dxfId="139" priority="197" operator="containsText" text="Bajo">
      <formula>NOT(ISERROR(SEARCH("Bajo",J45)))</formula>
    </cfRule>
    <cfRule type="containsText" dxfId="138" priority="198" operator="containsText" text="Extremo">
      <formula>NOT(ISERROR(SEARCH("Extremo",J45)))</formula>
    </cfRule>
  </conditionalFormatting>
  <conditionalFormatting sqref="K45:K49">
    <cfRule type="containsText" dxfId="137" priority="195" operator="containsText" text="Baja">
      <formula>NOT(ISERROR(SEARCH("Baja",K45)))</formula>
    </cfRule>
    <cfRule type="containsText" dxfId="136" priority="196" operator="containsText" text="Muy Baja">
      <formula>NOT(ISERROR(SEARCH("Muy Baja",K45)))</formula>
    </cfRule>
  </conditionalFormatting>
  <conditionalFormatting sqref="K45:K49">
    <cfRule type="containsText" dxfId="135" priority="193" operator="containsText" text="Muy Alta">
      <formula>NOT(ISERROR(SEARCH("Muy Alta",K45)))</formula>
    </cfRule>
    <cfRule type="containsText" dxfId="134" priority="194" operator="containsText" text="Alta">
      <formula>NOT(ISERROR(SEARCH("Alta",K45)))</formula>
    </cfRule>
  </conditionalFormatting>
  <conditionalFormatting sqref="L45:L49">
    <cfRule type="containsText" dxfId="133" priority="189" operator="containsText" text="Catastrófico">
      <formula>NOT(ISERROR(SEARCH("Catastrófico",L45)))</formula>
    </cfRule>
    <cfRule type="containsText" dxfId="132" priority="190" operator="containsText" text="Mayor">
      <formula>NOT(ISERROR(SEARCH("Mayor",L45)))</formula>
    </cfRule>
    <cfRule type="containsText" dxfId="131" priority="191" operator="containsText" text="Menor">
      <formula>NOT(ISERROR(SEARCH("Menor",L45)))</formula>
    </cfRule>
    <cfRule type="containsText" dxfId="130" priority="192" operator="containsText" text="Leve">
      <formula>NOT(ISERROR(SEARCH("Leve",L45)))</formula>
    </cfRule>
  </conditionalFormatting>
  <conditionalFormatting sqref="K50:L50">
    <cfRule type="containsText" dxfId="129" priority="183" operator="containsText" text="3- Moderado">
      <formula>NOT(ISERROR(SEARCH("3- Moderado",K50)))</formula>
    </cfRule>
    <cfRule type="containsText" dxfId="128" priority="184" operator="containsText" text="6- Moderado">
      <formula>NOT(ISERROR(SEARCH("6- Moderado",K50)))</formula>
    </cfRule>
    <cfRule type="containsText" dxfId="127" priority="185" operator="containsText" text="4- Moderado">
      <formula>NOT(ISERROR(SEARCH("4- Moderado",K50)))</formula>
    </cfRule>
    <cfRule type="containsText" dxfId="126" priority="186" operator="containsText" text="3- Bajo">
      <formula>NOT(ISERROR(SEARCH("3- Bajo",K50)))</formula>
    </cfRule>
    <cfRule type="containsText" dxfId="125" priority="187" operator="containsText" text="4- Bajo">
      <formula>NOT(ISERROR(SEARCH("4- Bajo",K50)))</formula>
    </cfRule>
    <cfRule type="containsText" dxfId="124" priority="188" operator="containsText" text="1- Bajo">
      <formula>NOT(ISERROR(SEARCH("1- Bajo",K50)))</formula>
    </cfRule>
  </conditionalFormatting>
  <conditionalFormatting sqref="H50:I50">
    <cfRule type="containsText" dxfId="123" priority="177" operator="containsText" text="3- Moderado">
      <formula>NOT(ISERROR(SEARCH("3- Moderado",H50)))</formula>
    </cfRule>
    <cfRule type="containsText" dxfId="122" priority="178" operator="containsText" text="6- Moderado">
      <formula>NOT(ISERROR(SEARCH("6- Moderado",H50)))</formula>
    </cfRule>
    <cfRule type="containsText" dxfId="121" priority="179" operator="containsText" text="4- Moderado">
      <formula>NOT(ISERROR(SEARCH("4- Moderado",H50)))</formula>
    </cfRule>
    <cfRule type="containsText" dxfId="120" priority="180" operator="containsText" text="3- Bajo">
      <formula>NOT(ISERROR(SEARCH("3- Bajo",H50)))</formula>
    </cfRule>
    <cfRule type="containsText" dxfId="119" priority="181" operator="containsText" text="4- Bajo">
      <formula>NOT(ISERROR(SEARCH("4- Bajo",H50)))</formula>
    </cfRule>
    <cfRule type="containsText" dxfId="118" priority="182" operator="containsText" text="1- Bajo">
      <formula>NOT(ISERROR(SEARCH("1- Bajo",H50)))</formula>
    </cfRule>
  </conditionalFormatting>
  <conditionalFormatting sqref="A50 C50:E50">
    <cfRule type="containsText" dxfId="117" priority="171" operator="containsText" text="3- Moderado">
      <formula>NOT(ISERROR(SEARCH("3- Moderado",A50)))</formula>
    </cfRule>
    <cfRule type="containsText" dxfId="116" priority="172" operator="containsText" text="6- Moderado">
      <formula>NOT(ISERROR(SEARCH("6- Moderado",A50)))</formula>
    </cfRule>
    <cfRule type="containsText" dxfId="115" priority="173" operator="containsText" text="4- Moderado">
      <formula>NOT(ISERROR(SEARCH("4- Moderado",A50)))</formula>
    </cfRule>
    <cfRule type="containsText" dxfId="114" priority="174" operator="containsText" text="3- Bajo">
      <formula>NOT(ISERROR(SEARCH("3- Bajo",A50)))</formula>
    </cfRule>
    <cfRule type="containsText" dxfId="113" priority="175" operator="containsText" text="4- Bajo">
      <formula>NOT(ISERROR(SEARCH("4- Bajo",A50)))</formula>
    </cfRule>
    <cfRule type="containsText" dxfId="112" priority="176" operator="containsText" text="1- Bajo">
      <formula>NOT(ISERROR(SEARCH("1- Bajo",A50)))</formula>
    </cfRule>
  </conditionalFormatting>
  <conditionalFormatting sqref="F50:G50">
    <cfRule type="containsText" dxfId="111" priority="165" operator="containsText" text="3- Moderado">
      <formula>NOT(ISERROR(SEARCH("3- Moderado",F50)))</formula>
    </cfRule>
    <cfRule type="containsText" dxfId="110" priority="166" operator="containsText" text="6- Moderado">
      <formula>NOT(ISERROR(SEARCH("6- Moderado",F50)))</formula>
    </cfRule>
    <cfRule type="containsText" dxfId="109" priority="167" operator="containsText" text="4- Moderado">
      <formula>NOT(ISERROR(SEARCH("4- Moderado",F50)))</formula>
    </cfRule>
    <cfRule type="containsText" dxfId="108" priority="168" operator="containsText" text="3- Bajo">
      <formula>NOT(ISERROR(SEARCH("3- Bajo",F50)))</formula>
    </cfRule>
    <cfRule type="containsText" dxfId="107" priority="169" operator="containsText" text="4- Bajo">
      <formula>NOT(ISERROR(SEARCH("4- Bajo",F50)))</formula>
    </cfRule>
    <cfRule type="containsText" dxfId="106" priority="170" operator="containsText" text="1- Bajo">
      <formula>NOT(ISERROR(SEARCH("1- Bajo",F50)))</formula>
    </cfRule>
  </conditionalFormatting>
  <conditionalFormatting sqref="J50:J54">
    <cfRule type="containsText" dxfId="105" priority="160" operator="containsText" text="Bajo">
      <formula>NOT(ISERROR(SEARCH("Bajo",J50)))</formula>
    </cfRule>
    <cfRule type="containsText" dxfId="104" priority="161" operator="containsText" text="Moderado">
      <formula>NOT(ISERROR(SEARCH("Moderado",J50)))</formula>
    </cfRule>
    <cfRule type="containsText" dxfId="103" priority="162" operator="containsText" text="Alto">
      <formula>NOT(ISERROR(SEARCH("Alto",J50)))</formula>
    </cfRule>
    <cfRule type="containsText" dxfId="1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01" priority="135" operator="containsText" text="Moderado">
      <formula>NOT(ISERROR(SEARCH("Moderado",M50)))</formula>
    </cfRule>
    <cfRule type="containsText" dxfId="100" priority="155" operator="containsText" text="Bajo">
      <formula>NOT(ISERROR(SEARCH("Bajo",M50)))</formula>
    </cfRule>
    <cfRule type="containsText" dxfId="99" priority="156" operator="containsText" text="Moderado">
      <formula>NOT(ISERROR(SEARCH("Moderado",M50)))</formula>
    </cfRule>
    <cfRule type="containsText" dxfId="98" priority="157" operator="containsText" text="Alto">
      <formula>NOT(ISERROR(SEARCH("Alto",M50)))</formula>
    </cfRule>
    <cfRule type="containsText" dxfId="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6" priority="149" operator="containsText" text="3- Moderado">
      <formula>NOT(ISERROR(SEARCH("3- Moderado",N50)))</formula>
    </cfRule>
    <cfRule type="containsText" dxfId="95" priority="150" operator="containsText" text="6- Moderado">
      <formula>NOT(ISERROR(SEARCH("6- Moderado",N50)))</formula>
    </cfRule>
    <cfRule type="containsText" dxfId="94" priority="151" operator="containsText" text="4- Moderado">
      <formula>NOT(ISERROR(SEARCH("4- Moderado",N50)))</formula>
    </cfRule>
    <cfRule type="containsText" dxfId="93" priority="152" operator="containsText" text="3- Bajo">
      <formula>NOT(ISERROR(SEARCH("3- Bajo",N50)))</formula>
    </cfRule>
    <cfRule type="containsText" dxfId="92" priority="153" operator="containsText" text="4- Bajo">
      <formula>NOT(ISERROR(SEARCH("4- Bajo",N50)))</formula>
    </cfRule>
    <cfRule type="containsText" dxfId="91" priority="154" operator="containsText" text="1- Bajo">
      <formula>NOT(ISERROR(SEARCH("1- Bajo",N50)))</formula>
    </cfRule>
  </conditionalFormatting>
  <conditionalFormatting sqref="H50:H54">
    <cfRule type="containsText" dxfId="90" priority="136" operator="containsText" text="Muy Alta">
      <formula>NOT(ISERROR(SEARCH("Muy Alta",H50)))</formula>
    </cfRule>
    <cfRule type="containsText" dxfId="89" priority="137" operator="containsText" text="Alta">
      <formula>NOT(ISERROR(SEARCH("Alta",H50)))</formula>
    </cfRule>
    <cfRule type="containsText" dxfId="88" priority="138" operator="containsText" text="Muy Alta">
      <formula>NOT(ISERROR(SEARCH("Muy Alta",H50)))</formula>
    </cfRule>
    <cfRule type="containsText" dxfId="87" priority="143" operator="containsText" text="Muy Baja">
      <formula>NOT(ISERROR(SEARCH("Muy Baja",H50)))</formula>
    </cfRule>
    <cfRule type="containsText" dxfId="86" priority="144" operator="containsText" text="Baja">
      <formula>NOT(ISERROR(SEARCH("Baja",H50)))</formula>
    </cfRule>
    <cfRule type="containsText" dxfId="85" priority="145" operator="containsText" text="Media">
      <formula>NOT(ISERROR(SEARCH("Media",H50)))</formula>
    </cfRule>
    <cfRule type="containsText" dxfId="84" priority="146" operator="containsText" text="Alta">
      <formula>NOT(ISERROR(SEARCH("Alta",H50)))</formula>
    </cfRule>
    <cfRule type="containsText" dxfId="83" priority="148" operator="containsText" text="Muy Alta">
      <formula>NOT(ISERROR(SEARCH("Muy Alta",H50)))</formula>
    </cfRule>
  </conditionalFormatting>
  <conditionalFormatting sqref="I50:I54">
    <cfRule type="containsText" dxfId="82" priority="139" operator="containsText" text="Catastrófico">
      <formula>NOT(ISERROR(SEARCH("Catastrófico",I50)))</formula>
    </cfRule>
    <cfRule type="containsText" dxfId="81" priority="140" operator="containsText" text="Mayor">
      <formula>NOT(ISERROR(SEARCH("Mayor",I50)))</formula>
    </cfRule>
    <cfRule type="containsText" dxfId="80" priority="141" operator="containsText" text="Menor">
      <formula>NOT(ISERROR(SEARCH("Menor",I50)))</formula>
    </cfRule>
    <cfRule type="containsText" dxfId="79" priority="142" operator="containsText" text="Leve">
      <formula>NOT(ISERROR(SEARCH("Leve",I50)))</formula>
    </cfRule>
    <cfRule type="containsText" dxfId="78" priority="147" operator="containsText" text="Moderado">
      <formula>NOT(ISERROR(SEARCH("Moderado",I50)))</formula>
    </cfRule>
  </conditionalFormatting>
  <conditionalFormatting sqref="K50:K54">
    <cfRule type="containsText" dxfId="77" priority="134" operator="containsText" text="Media">
      <formula>NOT(ISERROR(SEARCH("Media",K50)))</formula>
    </cfRule>
  </conditionalFormatting>
  <conditionalFormatting sqref="L50:L54">
    <cfRule type="containsText" dxfId="76" priority="133" operator="containsText" text="Moderado">
      <formula>NOT(ISERROR(SEARCH("Moderado",L50)))</formula>
    </cfRule>
  </conditionalFormatting>
  <conditionalFormatting sqref="J50:J54">
    <cfRule type="containsText" dxfId="75" priority="132" operator="containsText" text="Moderado">
      <formula>NOT(ISERROR(SEARCH("Moderado",J50)))</formula>
    </cfRule>
  </conditionalFormatting>
  <conditionalFormatting sqref="J50:J54">
    <cfRule type="containsText" dxfId="74" priority="130" operator="containsText" text="Bajo">
      <formula>NOT(ISERROR(SEARCH("Bajo",J50)))</formula>
    </cfRule>
    <cfRule type="containsText" dxfId="73" priority="131" operator="containsText" text="Extremo">
      <formula>NOT(ISERROR(SEARCH("Extremo",J50)))</formula>
    </cfRule>
  </conditionalFormatting>
  <conditionalFormatting sqref="K50:K54">
    <cfRule type="containsText" dxfId="72" priority="128" operator="containsText" text="Baja">
      <formula>NOT(ISERROR(SEARCH("Baja",K50)))</formula>
    </cfRule>
    <cfRule type="containsText" dxfId="71" priority="129" operator="containsText" text="Muy Baja">
      <formula>NOT(ISERROR(SEARCH("Muy Baja",K50)))</formula>
    </cfRule>
  </conditionalFormatting>
  <conditionalFormatting sqref="K50:K54">
    <cfRule type="containsText" dxfId="70" priority="126" operator="containsText" text="Muy Alta">
      <formula>NOT(ISERROR(SEARCH("Muy Alta",K50)))</formula>
    </cfRule>
    <cfRule type="containsText" dxfId="69" priority="127" operator="containsText" text="Alta">
      <formula>NOT(ISERROR(SEARCH("Alta",K50)))</formula>
    </cfRule>
  </conditionalFormatting>
  <conditionalFormatting sqref="L50:L54">
    <cfRule type="containsText" dxfId="68" priority="122" operator="containsText" text="Catastrófico">
      <formula>NOT(ISERROR(SEARCH("Catastrófico",L50)))</formula>
    </cfRule>
    <cfRule type="containsText" dxfId="67" priority="123" operator="containsText" text="Mayor">
      <formula>NOT(ISERROR(SEARCH("Mayor",L50)))</formula>
    </cfRule>
    <cfRule type="containsText" dxfId="66" priority="124" operator="containsText" text="Menor">
      <formula>NOT(ISERROR(SEARCH("Menor",L50)))</formula>
    </cfRule>
    <cfRule type="containsText" dxfId="65" priority="125" operator="containsText" text="Leve">
      <formula>NOT(ISERROR(SEARCH("Leve",L50)))</formula>
    </cfRule>
  </conditionalFormatting>
  <conditionalFormatting sqref="K55:L55">
    <cfRule type="containsText" dxfId="64" priority="116" operator="containsText" text="3- Moderado">
      <formula>NOT(ISERROR(SEARCH("3- Moderado",K55)))</formula>
    </cfRule>
    <cfRule type="containsText" dxfId="63" priority="117" operator="containsText" text="6- Moderado">
      <formula>NOT(ISERROR(SEARCH("6- Moderado",K55)))</formula>
    </cfRule>
    <cfRule type="containsText" dxfId="62" priority="118" operator="containsText" text="4- Moderado">
      <formula>NOT(ISERROR(SEARCH("4- Moderado",K55)))</formula>
    </cfRule>
    <cfRule type="containsText" dxfId="61" priority="119" operator="containsText" text="3- Bajo">
      <formula>NOT(ISERROR(SEARCH("3- Bajo",K55)))</formula>
    </cfRule>
    <cfRule type="containsText" dxfId="60" priority="120" operator="containsText" text="4- Bajo">
      <formula>NOT(ISERROR(SEARCH("4- Bajo",K55)))</formula>
    </cfRule>
    <cfRule type="containsText" dxfId="59" priority="121" operator="containsText" text="1- Bajo">
      <formula>NOT(ISERROR(SEARCH("1- Bajo",K55)))</formula>
    </cfRule>
  </conditionalFormatting>
  <conditionalFormatting sqref="H55:I55">
    <cfRule type="containsText" dxfId="58" priority="110" operator="containsText" text="3- Moderado">
      <formula>NOT(ISERROR(SEARCH("3- Moderado",H55)))</formula>
    </cfRule>
    <cfRule type="containsText" dxfId="57" priority="111" operator="containsText" text="6- Moderado">
      <formula>NOT(ISERROR(SEARCH("6- Moderado",H55)))</formula>
    </cfRule>
    <cfRule type="containsText" dxfId="56" priority="112" operator="containsText" text="4- Moderado">
      <formula>NOT(ISERROR(SEARCH("4- Moderado",H55)))</formula>
    </cfRule>
    <cfRule type="containsText" dxfId="55" priority="113" operator="containsText" text="3- Bajo">
      <formula>NOT(ISERROR(SEARCH("3- Bajo",H55)))</formula>
    </cfRule>
    <cfRule type="containsText" dxfId="54" priority="114" operator="containsText" text="4- Bajo">
      <formula>NOT(ISERROR(SEARCH("4- Bajo",H55)))</formula>
    </cfRule>
    <cfRule type="containsText" dxfId="53" priority="115" operator="containsText" text="1- Bajo">
      <formula>NOT(ISERROR(SEARCH("1- Bajo",H55)))</formula>
    </cfRule>
  </conditionalFormatting>
  <conditionalFormatting sqref="A55 C55:E55">
    <cfRule type="containsText" dxfId="52" priority="104" operator="containsText" text="3- Moderado">
      <formula>NOT(ISERROR(SEARCH("3- Moderado",A55)))</formula>
    </cfRule>
    <cfRule type="containsText" dxfId="51" priority="105" operator="containsText" text="6- Moderado">
      <formula>NOT(ISERROR(SEARCH("6- Moderado",A55)))</formula>
    </cfRule>
    <cfRule type="containsText" dxfId="50" priority="106" operator="containsText" text="4- Moderado">
      <formula>NOT(ISERROR(SEARCH("4- Moderado",A55)))</formula>
    </cfRule>
    <cfRule type="containsText" dxfId="49" priority="107" operator="containsText" text="3- Bajo">
      <formula>NOT(ISERROR(SEARCH("3- Bajo",A55)))</formula>
    </cfRule>
    <cfRule type="containsText" dxfId="48" priority="108" operator="containsText" text="4- Bajo">
      <formula>NOT(ISERROR(SEARCH("4- Bajo",A55)))</formula>
    </cfRule>
    <cfRule type="containsText" dxfId="47" priority="109" operator="containsText" text="1- Bajo">
      <formula>NOT(ISERROR(SEARCH("1- Bajo",A55)))</formula>
    </cfRule>
  </conditionalFormatting>
  <conditionalFormatting sqref="F55:G55">
    <cfRule type="containsText" dxfId="46" priority="98" operator="containsText" text="3- Moderado">
      <formula>NOT(ISERROR(SEARCH("3- Moderado",F55)))</formula>
    </cfRule>
    <cfRule type="containsText" dxfId="45" priority="99" operator="containsText" text="6- Moderado">
      <formula>NOT(ISERROR(SEARCH("6- Moderado",F55)))</formula>
    </cfRule>
    <cfRule type="containsText" dxfId="44" priority="100" operator="containsText" text="4- Moderado">
      <formula>NOT(ISERROR(SEARCH("4- Moderado",F55)))</formula>
    </cfRule>
    <cfRule type="containsText" dxfId="43" priority="101" operator="containsText" text="3- Bajo">
      <formula>NOT(ISERROR(SEARCH("3- Bajo",F55)))</formula>
    </cfRule>
    <cfRule type="containsText" dxfId="42" priority="102" operator="containsText" text="4- Bajo">
      <formula>NOT(ISERROR(SEARCH("4- Bajo",F55)))</formula>
    </cfRule>
    <cfRule type="containsText" dxfId="41" priority="103" operator="containsText" text="1- Bajo">
      <formula>NOT(ISERROR(SEARCH("1- Bajo",F55)))</formula>
    </cfRule>
  </conditionalFormatting>
  <conditionalFormatting sqref="J55:J59">
    <cfRule type="containsText" dxfId="40" priority="93" operator="containsText" text="Bajo">
      <formula>NOT(ISERROR(SEARCH("Bajo",J55)))</formula>
    </cfRule>
    <cfRule type="containsText" dxfId="39" priority="94" operator="containsText" text="Moderado">
      <formula>NOT(ISERROR(SEARCH("Moderado",J55)))</formula>
    </cfRule>
    <cfRule type="containsText" dxfId="38" priority="95" operator="containsText" text="Alto">
      <formula>NOT(ISERROR(SEARCH("Alto",J55)))</formula>
    </cfRule>
    <cfRule type="containsText" dxfId="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6" priority="68" operator="containsText" text="Moderado">
      <formula>NOT(ISERROR(SEARCH("Moderado",M55)))</formula>
    </cfRule>
    <cfRule type="containsText" dxfId="35" priority="88" operator="containsText" text="Bajo">
      <formula>NOT(ISERROR(SEARCH("Bajo",M55)))</formula>
    </cfRule>
    <cfRule type="containsText" dxfId="34" priority="89" operator="containsText" text="Moderado">
      <formula>NOT(ISERROR(SEARCH("Moderado",M55)))</formula>
    </cfRule>
    <cfRule type="containsText" dxfId="33" priority="90" operator="containsText" text="Alto">
      <formula>NOT(ISERROR(SEARCH("Alto",M55)))</formula>
    </cfRule>
    <cfRule type="containsText" dxfId="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1" priority="82" operator="containsText" text="3- Moderado">
      <formula>NOT(ISERROR(SEARCH("3- Moderado",N55)))</formula>
    </cfRule>
    <cfRule type="containsText" dxfId="30" priority="83" operator="containsText" text="6- Moderado">
      <formula>NOT(ISERROR(SEARCH("6- Moderado",N55)))</formula>
    </cfRule>
    <cfRule type="containsText" dxfId="29" priority="84" operator="containsText" text="4- Moderado">
      <formula>NOT(ISERROR(SEARCH("4- Moderado",N55)))</formula>
    </cfRule>
    <cfRule type="containsText" dxfId="28" priority="85" operator="containsText" text="3- Bajo">
      <formula>NOT(ISERROR(SEARCH("3- Bajo",N55)))</formula>
    </cfRule>
    <cfRule type="containsText" dxfId="27" priority="86" operator="containsText" text="4- Bajo">
      <formula>NOT(ISERROR(SEARCH("4- Bajo",N55)))</formula>
    </cfRule>
    <cfRule type="containsText" dxfId="26" priority="87" operator="containsText" text="1- Bajo">
      <formula>NOT(ISERROR(SEARCH("1- Bajo",N55)))</formula>
    </cfRule>
  </conditionalFormatting>
  <conditionalFormatting sqref="H55:H59">
    <cfRule type="containsText" dxfId="25" priority="69" operator="containsText" text="Muy Alta">
      <formula>NOT(ISERROR(SEARCH("Muy Alta",H55)))</formula>
    </cfRule>
    <cfRule type="containsText" dxfId="24" priority="70" operator="containsText" text="Alta">
      <formula>NOT(ISERROR(SEARCH("Alta",H55)))</formula>
    </cfRule>
    <cfRule type="containsText" dxfId="23" priority="71" operator="containsText" text="Muy Alta">
      <formula>NOT(ISERROR(SEARCH("Muy Alta",H55)))</formula>
    </cfRule>
    <cfRule type="containsText" dxfId="22" priority="76" operator="containsText" text="Muy Baja">
      <formula>NOT(ISERROR(SEARCH("Muy Baja",H55)))</formula>
    </cfRule>
    <cfRule type="containsText" dxfId="21" priority="77" operator="containsText" text="Baja">
      <formula>NOT(ISERROR(SEARCH("Baja",H55)))</formula>
    </cfRule>
    <cfRule type="containsText" dxfId="20" priority="78" operator="containsText" text="Media">
      <formula>NOT(ISERROR(SEARCH("Media",H55)))</formula>
    </cfRule>
    <cfRule type="containsText" dxfId="19" priority="79" operator="containsText" text="Alta">
      <formula>NOT(ISERROR(SEARCH("Alta",H55)))</formula>
    </cfRule>
    <cfRule type="containsText" dxfId="18" priority="81" operator="containsText" text="Muy Alta">
      <formula>NOT(ISERROR(SEARCH("Muy Alta",H55)))</formula>
    </cfRule>
  </conditionalFormatting>
  <conditionalFormatting sqref="I55:I59">
    <cfRule type="containsText" dxfId="17" priority="72" operator="containsText" text="Catastrófico">
      <formula>NOT(ISERROR(SEARCH("Catastrófico",I55)))</formula>
    </cfRule>
    <cfRule type="containsText" dxfId="16" priority="73" operator="containsText" text="Mayor">
      <formula>NOT(ISERROR(SEARCH("Mayor",I55)))</formula>
    </cfRule>
    <cfRule type="containsText" dxfId="15" priority="74" operator="containsText" text="Menor">
      <formula>NOT(ISERROR(SEARCH("Menor",I55)))</formula>
    </cfRule>
    <cfRule type="containsText" dxfId="14" priority="75" operator="containsText" text="Leve">
      <formula>NOT(ISERROR(SEARCH("Leve",I55)))</formula>
    </cfRule>
    <cfRule type="containsText" dxfId="13" priority="80" operator="containsText" text="Moderado">
      <formula>NOT(ISERROR(SEARCH("Moderado",I55)))</formula>
    </cfRule>
  </conditionalFormatting>
  <conditionalFormatting sqref="K55:K59">
    <cfRule type="containsText" dxfId="12" priority="67" operator="containsText" text="Media">
      <formula>NOT(ISERROR(SEARCH("Media",K55)))</formula>
    </cfRule>
  </conditionalFormatting>
  <conditionalFormatting sqref="L55:L59">
    <cfRule type="containsText" dxfId="11" priority="66" operator="containsText" text="Moderado">
      <formula>NOT(ISERROR(SEARCH("Moderado",L55)))</formula>
    </cfRule>
  </conditionalFormatting>
  <conditionalFormatting sqref="J55:J59">
    <cfRule type="containsText" dxfId="10" priority="65" operator="containsText" text="Moderado">
      <formula>NOT(ISERROR(SEARCH("Moderado",J55)))</formula>
    </cfRule>
  </conditionalFormatting>
  <conditionalFormatting sqref="J55:J59">
    <cfRule type="containsText" dxfId="9" priority="63" operator="containsText" text="Bajo">
      <formula>NOT(ISERROR(SEARCH("Bajo",J55)))</formula>
    </cfRule>
    <cfRule type="containsText" dxfId="8" priority="64" operator="containsText" text="Extremo">
      <formula>NOT(ISERROR(SEARCH("Extremo",J55)))</formula>
    </cfRule>
  </conditionalFormatting>
  <conditionalFormatting sqref="K55:K59">
    <cfRule type="containsText" dxfId="7" priority="61" operator="containsText" text="Baja">
      <formula>NOT(ISERROR(SEARCH("Baja",K55)))</formula>
    </cfRule>
    <cfRule type="containsText" dxfId="6" priority="62" operator="containsText" text="Muy Baja">
      <formula>NOT(ISERROR(SEARCH("Muy Baja",K55)))</formula>
    </cfRule>
  </conditionalFormatting>
  <conditionalFormatting sqref="K55:K59">
    <cfRule type="containsText" dxfId="5" priority="59" operator="containsText" text="Muy Alta">
      <formula>NOT(ISERROR(SEARCH("Muy Alta",K55)))</formula>
    </cfRule>
    <cfRule type="containsText" dxfId="4" priority="60" operator="containsText" text="Alta">
      <formula>NOT(ISERROR(SEARCH("Alta",K55)))</formula>
    </cfRule>
  </conditionalFormatting>
  <conditionalFormatting sqref="L55:L59">
    <cfRule type="containsText" dxfId="3" priority="55" operator="containsText" text="Catastrófico">
      <formula>NOT(ISERROR(SEARCH("Catastrófico",L55)))</formula>
    </cfRule>
    <cfRule type="containsText" dxfId="2" priority="56" operator="containsText" text="Mayor">
      <formula>NOT(ISERROR(SEARCH("Mayor",L55)))</formula>
    </cfRule>
    <cfRule type="containsText" dxfId="1" priority="57" operator="containsText" text="Menor">
      <formula>NOT(ISERROR(SEARCH("Menor",L55)))</formula>
    </cfRule>
    <cfRule type="containsText" dxfId="0"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835798-F66E-4F34-95FD-1EC667CC3C75}"/>
</file>

<file path=customXml/itemProps2.xml><?xml version="1.0" encoding="utf-8"?>
<ds:datastoreItem xmlns:ds="http://schemas.openxmlformats.org/officeDocument/2006/customXml" ds:itemID="{B899163E-7A09-48F5-AF0F-825C61D058BB}"/>
</file>

<file path=customXml/itemProps3.xml><?xml version="1.0" encoding="utf-8"?>
<ds:datastoreItem xmlns:ds="http://schemas.openxmlformats.org/officeDocument/2006/customXml" ds:itemID="{235EACD3-89C8-40E0-8723-88B12159DC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Oficina Judicial - Seccional Popayan</cp:lastModifiedBy>
  <cp:revision/>
  <dcterms:created xsi:type="dcterms:W3CDTF">2021-04-16T16:11:31Z</dcterms:created>
  <dcterms:modified xsi:type="dcterms:W3CDTF">2021-10-12T21:41:25Z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